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https://d.docs.live.net/a6bc59fbc46fcac0/Desktop/2022-23 Allocated FTEF/Completed BSSL 2022-23 Discipline Plans/"/>
    </mc:Choice>
  </mc:AlternateContent>
  <xr:revisionPtr revIDLastSave="0" documentId="8_{0E0909C2-F3B5-456A-8AC0-8A2DE7F34FD4}" xr6:coauthVersionLast="47" xr6:coauthVersionMax="47" xr10:uidLastSave="{00000000-0000-0000-0000-000000000000}"/>
  <bookViews>
    <workbookView xWindow="3585" yWindow="3585" windowWidth="21600" windowHeight="11370" activeTab="3" xr2:uid="{00000000-000D-0000-FFFF-FFFF00000000}"/>
  </bookViews>
  <sheets>
    <sheet name="Summer 22" sheetId="1" r:id="rId1"/>
    <sheet name="Fall 22" sheetId="2" r:id="rId2"/>
    <sheet name="Spring 23" sheetId="3" r:id="rId3"/>
    <sheet name="2022-23 Summary" sheetId="4" r:id="rId4"/>
    <sheet name="Proposed Additions" sheetId="6" r:id="rId5"/>
  </sheets>
  <definedNames>
    <definedName name="_xlnm.Print_Area" localSheetId="1">'Fall 22'!$A$1:$N$42</definedName>
    <definedName name="_xlnm.Print_Area" localSheetId="2">'Spring 23'!$A$1:$M$44</definedName>
    <definedName name="_xlnm.Print_Area" localSheetId="0">'Summer 22'!$A$1:$O$34</definedName>
    <definedName name="_xlnm.Print_Titles" localSheetId="1">'Fall 22'!$6:$6</definedName>
    <definedName name="_xlnm.Print_Titles" localSheetId="4">'Proposed Additions'!$6:$6</definedName>
    <definedName name="_xlnm.Print_Titles" localSheetId="2">'Spring 23'!$6:$6</definedName>
    <definedName name="_xlnm.Print_Titles" localSheetId="0">'Summer 22'!$6:$6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3" l="1"/>
  <c r="J10" i="3"/>
  <c r="K10" i="3" s="1"/>
  <c r="I10" i="3"/>
  <c r="J8" i="3"/>
  <c r="I8" i="3"/>
  <c r="E13" i="4"/>
  <c r="J2" i="6"/>
  <c r="G2" i="6"/>
  <c r="E2" i="3"/>
  <c r="F2" i="2"/>
  <c r="J2" i="1"/>
  <c r="G2" i="1"/>
  <c r="G13" i="4"/>
  <c r="F13" i="4"/>
  <c r="I9"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K8" i="1"/>
  <c r="K9" i="1"/>
  <c r="K10" i="1"/>
  <c r="K11" i="1"/>
  <c r="K12" i="1"/>
  <c r="K13" i="1"/>
  <c r="K14" i="1"/>
  <c r="K15" i="1"/>
  <c r="K16" i="1"/>
  <c r="K17" i="1"/>
  <c r="K18" i="1"/>
  <c r="K19" i="1"/>
  <c r="K20" i="1"/>
  <c r="K21" i="1"/>
  <c r="K22" i="1"/>
  <c r="K23" i="1"/>
  <c r="K24" i="1"/>
  <c r="L8" i="3" l="1"/>
  <c r="K8" i="3"/>
  <c r="F7" i="3"/>
  <c r="G7" i="2"/>
  <c r="H7" i="1"/>
  <c r="G32" i="2" l="1"/>
  <c r="K32" i="2" s="1"/>
  <c r="G33" i="2"/>
  <c r="K33" i="2" s="1"/>
  <c r="G34" i="2"/>
  <c r="K34" i="2" s="1"/>
  <c r="G35" i="2"/>
  <c r="K35" i="2" s="1"/>
  <c r="G36" i="2"/>
  <c r="K36" i="2" s="1"/>
  <c r="M36" i="2" l="1"/>
  <c r="L36" i="2"/>
  <c r="M33" i="2"/>
  <c r="L33" i="2"/>
  <c r="M35" i="2"/>
  <c r="L35" i="2"/>
  <c r="L34" i="2"/>
  <c r="M34" i="2"/>
  <c r="L32" i="2"/>
  <c r="M32" i="2"/>
  <c r="F31" i="3"/>
  <c r="J31" i="3" s="1"/>
  <c r="F32" i="3"/>
  <c r="J32" i="3" s="1"/>
  <c r="F33" i="3"/>
  <c r="J33" i="3" s="1"/>
  <c r="G29" i="2"/>
  <c r="K29" i="2" s="1"/>
  <c r="G30" i="2"/>
  <c r="K30" i="2" s="1"/>
  <c r="G31" i="2"/>
  <c r="K31" i="2" s="1"/>
  <c r="L31" i="2" l="1"/>
  <c r="M31" i="2"/>
  <c r="K31" i="3"/>
  <c r="L31" i="3"/>
  <c r="L29" i="2"/>
  <c r="M29" i="2"/>
  <c r="L33" i="3"/>
  <c r="K33" i="3"/>
  <c r="K32" i="3"/>
  <c r="L32" i="3"/>
  <c r="M30" i="2"/>
  <c r="L30" i="2"/>
  <c r="H8" i="6"/>
  <c r="L8" i="6" s="1"/>
  <c r="K8" i="6"/>
  <c r="H9" i="6"/>
  <c r="L9" i="6" s="1"/>
  <c r="K9" i="6"/>
  <c r="H10" i="6"/>
  <c r="L10" i="6" s="1"/>
  <c r="K10" i="6"/>
  <c r="N10" i="6" l="1"/>
  <c r="M10" i="6"/>
  <c r="M8" i="6"/>
  <c r="N8" i="6"/>
  <c r="M9" i="6"/>
  <c r="N9" i="6"/>
  <c r="I2" i="2"/>
  <c r="H2" i="3"/>
  <c r="K15" i="6" l="1"/>
  <c r="H15" i="6"/>
  <c r="L15" i="6" s="1"/>
  <c r="K14" i="6"/>
  <c r="H14" i="6"/>
  <c r="L14" i="6" s="1"/>
  <c r="K13" i="6"/>
  <c r="H13" i="6"/>
  <c r="L13" i="6" s="1"/>
  <c r="K12" i="6"/>
  <c r="H12" i="6"/>
  <c r="L12" i="6" s="1"/>
  <c r="M12" i="6" s="1"/>
  <c r="K11" i="6"/>
  <c r="H11" i="6"/>
  <c r="L11" i="6" s="1"/>
  <c r="K7" i="6"/>
  <c r="H7" i="6"/>
  <c r="L7" i="6" s="1"/>
  <c r="K2" i="6" l="1"/>
  <c r="L2" i="6"/>
  <c r="N2" i="6" s="1"/>
  <c r="N13" i="6"/>
  <c r="M7" i="6"/>
  <c r="N7" i="6"/>
  <c r="N15" i="6"/>
  <c r="M15" i="6"/>
  <c r="N11" i="6"/>
  <c r="M11" i="6"/>
  <c r="N14" i="6"/>
  <c r="M14" i="6"/>
  <c r="N12" i="6"/>
  <c r="M13" i="6"/>
  <c r="M2" i="6" l="1"/>
  <c r="G8" i="2"/>
  <c r="K8" i="2" s="1"/>
  <c r="G9" i="2"/>
  <c r="K9" i="2" s="1"/>
  <c r="G10" i="2"/>
  <c r="K10" i="2" s="1"/>
  <c r="G11" i="2"/>
  <c r="K11" i="2" s="1"/>
  <c r="G12" i="2"/>
  <c r="K12" i="2" s="1"/>
  <c r="G13" i="2"/>
  <c r="K13" i="2" s="1"/>
  <c r="G14" i="2"/>
  <c r="K14" i="2" s="1"/>
  <c r="G15" i="2"/>
  <c r="K15" i="2" s="1"/>
  <c r="G16" i="2"/>
  <c r="K16" i="2" s="1"/>
  <c r="G17" i="2"/>
  <c r="K17" i="2" s="1"/>
  <c r="G18" i="2"/>
  <c r="K18" i="2" s="1"/>
  <c r="G19" i="2"/>
  <c r="K19" i="2" s="1"/>
  <c r="G20" i="2"/>
  <c r="K20" i="2" s="1"/>
  <c r="G21" i="2"/>
  <c r="K21" i="2" s="1"/>
  <c r="G22" i="2"/>
  <c r="K22" i="2" s="1"/>
  <c r="G23" i="2"/>
  <c r="K23" i="2" s="1"/>
  <c r="G24" i="2"/>
  <c r="K24" i="2" s="1"/>
  <c r="G25" i="2"/>
  <c r="K25" i="2" s="1"/>
  <c r="G26" i="2"/>
  <c r="K26" i="2" s="1"/>
  <c r="G27" i="2"/>
  <c r="K27" i="2" s="1"/>
  <c r="G28" i="2"/>
  <c r="K28" i="2" s="1"/>
  <c r="G37" i="2"/>
  <c r="K37" i="2" s="1"/>
  <c r="G38" i="2"/>
  <c r="K38" i="2" s="1"/>
  <c r="G39" i="2"/>
  <c r="K39" i="2" s="1"/>
  <c r="G40" i="2"/>
  <c r="K40" i="2" s="1"/>
  <c r="G41" i="2"/>
  <c r="K41" i="2" s="1"/>
  <c r="G42" i="2"/>
  <c r="K42" i="2" s="1"/>
  <c r="F39" i="3"/>
  <c r="J39" i="3" s="1"/>
  <c r="L20" i="2" l="1"/>
  <c r="M20" i="2"/>
  <c r="L22" i="2"/>
  <c r="M22" i="2"/>
  <c r="M15" i="2"/>
  <c r="L15" i="2"/>
  <c r="L19" i="2"/>
  <c r="M19" i="2"/>
  <c r="L40" i="2"/>
  <c r="M40" i="2"/>
  <c r="L28" i="2"/>
  <c r="M28" i="2"/>
  <c r="M21" i="2"/>
  <c r="L21" i="2"/>
  <c r="L41" i="2"/>
  <c r="M41" i="2"/>
  <c r="L14" i="2"/>
  <c r="M14" i="2"/>
  <c r="L11" i="2"/>
  <c r="M11" i="2"/>
  <c r="M18" i="2"/>
  <c r="L18" i="2"/>
  <c r="M39" i="2"/>
  <c r="L39" i="2"/>
  <c r="L10" i="2"/>
  <c r="M10" i="2"/>
  <c r="K39" i="3"/>
  <c r="L39" i="3"/>
  <c r="M17" i="2"/>
  <c r="L17" i="2"/>
  <c r="L38" i="2"/>
  <c r="M38" i="2"/>
  <c r="L13" i="2"/>
  <c r="M13" i="2"/>
  <c r="M27" i="2"/>
  <c r="L27" i="2"/>
  <c r="M9" i="2"/>
  <c r="L9" i="2"/>
  <c r="M42" i="2"/>
  <c r="L42" i="2"/>
  <c r="L16" i="2"/>
  <c r="M16" i="2"/>
  <c r="L37" i="2"/>
  <c r="M37" i="2"/>
  <c r="M12" i="2"/>
  <c r="L12" i="2"/>
  <c r="L26" i="2"/>
  <c r="M26" i="2"/>
  <c r="L25" i="2"/>
  <c r="M25" i="2"/>
  <c r="M24" i="2"/>
  <c r="L24" i="2"/>
  <c r="M8" i="2"/>
  <c r="L8" i="2"/>
  <c r="L23" i="2"/>
  <c r="M23" i="2"/>
  <c r="H9" i="1"/>
  <c r="L9" i="1" s="1"/>
  <c r="F42" i="3"/>
  <c r="J42" i="3" s="1"/>
  <c r="F41" i="3"/>
  <c r="J41" i="3" s="1"/>
  <c r="F40" i="3"/>
  <c r="J40" i="3" s="1"/>
  <c r="F38" i="3"/>
  <c r="J38" i="3" s="1"/>
  <c r="F37" i="3"/>
  <c r="J37" i="3" s="1"/>
  <c r="F36" i="3"/>
  <c r="J36" i="3" s="1"/>
  <c r="F35" i="3"/>
  <c r="J35" i="3" s="1"/>
  <c r="F34" i="3"/>
  <c r="J34" i="3" s="1"/>
  <c r="F30" i="3"/>
  <c r="J30" i="3" s="1"/>
  <c r="F29" i="3"/>
  <c r="J29"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9" i="3"/>
  <c r="J9" i="3" s="1"/>
  <c r="H8" i="1"/>
  <c r="L8" i="1" s="1"/>
  <c r="K19" i="3" l="1"/>
  <c r="L19" i="3"/>
  <c r="K18" i="3"/>
  <c r="L18" i="3"/>
  <c r="K20" i="3"/>
  <c r="L20" i="3"/>
  <c r="K41" i="3"/>
  <c r="L41" i="3"/>
  <c r="K36" i="3"/>
  <c r="L36" i="3"/>
  <c r="K23" i="3"/>
  <c r="L23" i="3"/>
  <c r="K17" i="3"/>
  <c r="L17" i="3"/>
  <c r="K38" i="3"/>
  <c r="L38" i="3"/>
  <c r="K35" i="3"/>
  <c r="L35" i="3"/>
  <c r="K22" i="3"/>
  <c r="L22" i="3"/>
  <c r="K37" i="3"/>
  <c r="L37" i="3"/>
  <c r="K40" i="3"/>
  <c r="L40" i="3"/>
  <c r="M9" i="1"/>
  <c r="N9" i="1"/>
  <c r="K11" i="3"/>
  <c r="L11" i="3"/>
  <c r="K42" i="3"/>
  <c r="L42" i="3"/>
  <c r="M8" i="1"/>
  <c r="N8" i="1"/>
  <c r="K28" i="3"/>
  <c r="L28" i="3"/>
  <c r="K16" i="3"/>
  <c r="L16" i="3"/>
  <c r="L21" i="3"/>
  <c r="K21" i="3"/>
  <c r="K25" i="3"/>
  <c r="L25" i="3"/>
  <c r="K29" i="3"/>
  <c r="L29" i="3"/>
  <c r="K24" i="3"/>
  <c r="L24" i="3"/>
  <c r="K9" i="3"/>
  <c r="L9" i="3"/>
  <c r="L27" i="3"/>
  <c r="K27" i="3"/>
  <c r="K14" i="3"/>
  <c r="L14" i="3"/>
  <c r="K26" i="3"/>
  <c r="L26" i="3"/>
  <c r="K12" i="3"/>
  <c r="L12" i="3"/>
  <c r="K13" i="3"/>
  <c r="L13" i="3"/>
  <c r="K30" i="3"/>
  <c r="L30" i="3"/>
  <c r="L15" i="3"/>
  <c r="K15" i="3"/>
  <c r="K34" i="3"/>
  <c r="L34" i="3"/>
  <c r="F43" i="3"/>
  <c r="J43" i="3" s="1"/>
  <c r="F44" i="3"/>
  <c r="J44"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L7" i="3" l="1"/>
  <c r="M15" i="1"/>
  <c r="N15" i="1"/>
  <c r="M16" i="1"/>
  <c r="N16" i="1"/>
  <c r="N14" i="1"/>
  <c r="M14" i="1"/>
  <c r="M19" i="1"/>
  <c r="N19" i="1"/>
  <c r="M21" i="1"/>
  <c r="N21" i="1"/>
  <c r="M18" i="1"/>
  <c r="N18" i="1"/>
  <c r="M23" i="1"/>
  <c r="N23" i="1"/>
  <c r="M13" i="1"/>
  <c r="N13" i="1"/>
  <c r="M24" i="1"/>
  <c r="N24" i="1"/>
  <c r="K43" i="3"/>
  <c r="L43" i="3"/>
  <c r="M17" i="1"/>
  <c r="N17" i="1"/>
  <c r="M22" i="1"/>
  <c r="N22" i="1"/>
  <c r="M11" i="1"/>
  <c r="N11" i="1"/>
  <c r="K44" i="3"/>
  <c r="L44" i="3"/>
  <c r="M20" i="1"/>
  <c r="N20" i="1"/>
  <c r="M10" i="1"/>
  <c r="N10" i="1"/>
  <c r="M12" i="1"/>
  <c r="N12" i="1"/>
  <c r="M7" i="2"/>
  <c r="L2" i="1"/>
  <c r="K2" i="1"/>
  <c r="I2" i="3"/>
  <c r="K2" i="2"/>
  <c r="J2" i="3"/>
  <c r="J2" i="2"/>
  <c r="K7" i="3"/>
  <c r="L7" i="2"/>
  <c r="M7" i="1"/>
  <c r="N7" i="1"/>
  <c r="E2" i="4" l="1"/>
  <c r="F2" i="4"/>
  <c r="M2" i="1"/>
  <c r="L2" i="2"/>
  <c r="K2" i="3"/>
  <c r="K3" i="6"/>
  <c r="N2" i="1"/>
  <c r="L2" i="3"/>
  <c r="I3" i="3"/>
  <c r="J3" i="2"/>
  <c r="M2" i="2"/>
  <c r="G2" i="4" l="1"/>
  <c r="H2" i="4"/>
</calcChain>
</file>

<file path=xl/sharedStrings.xml><?xml version="1.0" encoding="utf-8"?>
<sst xmlns="http://schemas.openxmlformats.org/spreadsheetml/2006/main" count="189" uniqueCount="72">
  <si>
    <t>Term</t>
  </si>
  <si>
    <t>Year</t>
  </si>
  <si>
    <t>Discipline</t>
  </si>
  <si>
    <t>22/23 FTEF Allocation</t>
  </si>
  <si>
    <t>Sum 22 FTEF</t>
  </si>
  <si>
    <t xml:space="preserve">WSCH </t>
  </si>
  <si>
    <t xml:space="preserve">FTES </t>
  </si>
  <si>
    <t>PROD</t>
  </si>
  <si>
    <t>2022 Summer Sessions (Tentative)</t>
  </si>
  <si>
    <t>Summer</t>
  </si>
  <si>
    <r>
      <t>1</t>
    </r>
    <r>
      <rPr>
        <sz val="10"/>
        <color theme="1"/>
        <rFont val="Calibri"/>
        <family val="2"/>
        <scheme val="minor"/>
      </rPr>
      <t>st</t>
    </r>
    <r>
      <rPr>
        <sz val="11"/>
        <color theme="1"/>
        <rFont val="Calibri"/>
        <family val="2"/>
        <scheme val="minor"/>
      </rPr>
      <t xml:space="preserve"> 5 Weeks--5/31-6/30</t>
    </r>
  </si>
  <si>
    <t>Remaining FTEF for 22/23</t>
  </si>
  <si>
    <t xml:space="preserve"> </t>
  </si>
  <si>
    <r>
      <t>2</t>
    </r>
    <r>
      <rPr>
        <sz val="10"/>
        <color theme="1"/>
        <rFont val="Calibri"/>
        <family val="2"/>
        <scheme val="minor"/>
      </rPr>
      <t>nd</t>
    </r>
    <r>
      <rPr>
        <sz val="11"/>
        <color theme="1"/>
        <rFont val="Calibri"/>
        <family val="2"/>
        <scheme val="minor"/>
      </rPr>
      <t xml:space="preserve"> 5 Weeks--7/5-8/4</t>
    </r>
  </si>
  <si>
    <t>Faculty Name</t>
  </si>
  <si>
    <t>Robin Roy</t>
  </si>
  <si>
    <t>Program review was used in the development of this discipline plan.</t>
  </si>
  <si>
    <t>Yes</t>
  </si>
  <si>
    <t>6 Weeks--6/20-7/28</t>
  </si>
  <si>
    <t>8 Weeks--6/13-8/4</t>
  </si>
  <si>
    <t>Discipline (e.g., CIS)</t>
  </si>
  <si>
    <t>Course/X-listed Course(s)
 (e.g., 8)</t>
  </si>
  <si>
    <r>
      <t xml:space="preserve">Session
</t>
    </r>
    <r>
      <rPr>
        <sz val="10"/>
        <color indexed="8"/>
        <rFont val="Calibri"/>
        <family val="2"/>
        <scheme val="minor"/>
      </rPr>
      <t xml:space="preserve">Please indicate in which summer session the course is to be offered </t>
    </r>
  </si>
  <si>
    <t>Set
Cap
Per Section</t>
  </si>
  <si>
    <t>Actual Summer 20 Enrollments</t>
  </si>
  <si>
    <t>Expected Enrollment 
Per 
Section (Est.)</t>
  </si>
  <si>
    <t># of Planned
Section(s)</t>
  </si>
  <si>
    <t>Total 
Enr. (Est.)</t>
  </si>
  <si>
    <t>Weekly
Contact
Hours Per
Week*</t>
  </si>
  <si>
    <t>CAH Per
Section</t>
  </si>
  <si>
    <t xml:space="preserve">Total FTEF </t>
  </si>
  <si>
    <t>WSCH</t>
  </si>
  <si>
    <t>FTES</t>
  </si>
  <si>
    <t>NOTES:</t>
  </si>
  <si>
    <t>PSYC</t>
  </si>
  <si>
    <t>1 large lecture</t>
  </si>
  <si>
    <t xml:space="preserve">PSYC </t>
  </si>
  <si>
    <t>Summary/Rationale:</t>
  </si>
  <si>
    <t>Expected enrollment per section is based on the average of Summer 2020 and Summer 2021 enrollments. The spreadsheet says actual Summer 2020 enrollments, but I assumed this meant Summer 2021, so that's what I used.</t>
  </si>
  <si>
    <t>*Calculate weekly student contact hours based on full term (17.5 wks) not summer session</t>
  </si>
  <si>
    <t xml:space="preserve">For Example:  A 3 unit lecture class has 3 weekly contact hours.  </t>
  </si>
  <si>
    <t>Fall 22 FTEF</t>
  </si>
  <si>
    <t>Fall</t>
  </si>
  <si>
    <t>Course/X-listed Course(s)
(e.g. 59C)</t>
  </si>
  <si>
    <t>Weekly
Contact
Hours Per
Week</t>
  </si>
  <si>
    <t>Expected enrollment per section is based on the average of Fall 2020 and Fall 2021 enrollments. The spreadsheet says actual Fall 2020 enrollments, but I assumed this meant Fall 2021, so that's what I used.</t>
  </si>
  <si>
    <t>Sp 23 FTEF</t>
  </si>
  <si>
    <t>Spring</t>
  </si>
  <si>
    <t>**Estimate expected enrollment based on previous semesters</t>
  </si>
  <si>
    <t>**Expected Enrollment 
Per 
Section (Est.)</t>
  </si>
  <si>
    <t>3 large lecture</t>
  </si>
  <si>
    <t>Expected enrollment per section is based on the average of Spring 2021 and Spring 2022 enrollments (as of 1/20/22). Two planned sections of PSYC 21 are listed with an expected enrollment of 44 students per section. This is because we are hoping that PSYC 21 will be approved for CSU's Ethnic Studies requirement. If approved for this requirement, we expect high enrollments in this course, and we anticipate needing to offer more than 1 section per year.</t>
  </si>
  <si>
    <t>2022/23 FTEF Allocation</t>
  </si>
  <si>
    <t>22/23 FTEF</t>
  </si>
  <si>
    <t>Credit</t>
  </si>
  <si>
    <t>22/23</t>
  </si>
  <si>
    <t>2021/22 FTEF Allocation</t>
  </si>
  <si>
    <t xml:space="preserve">Summer 21 </t>
  </si>
  <si>
    <t>Fall 21</t>
  </si>
  <si>
    <t>FTEF</t>
  </si>
  <si>
    <t>WSCH/FTEF</t>
  </si>
  <si>
    <t>3-Year Averages (18/19, 19/20, 20/21)</t>
  </si>
  <si>
    <t>3-Year Data (18/19, 19/20, 20/21)</t>
  </si>
  <si>
    <t>18/19</t>
  </si>
  <si>
    <t>19/20</t>
  </si>
  <si>
    <t>20/21</t>
  </si>
  <si>
    <t>FTEF 22/23 Adds</t>
  </si>
  <si>
    <t>Course #/X-listed Course(s)</t>
  </si>
  <si>
    <t xml:space="preserve">Was this section/ course add in  20/21? If so, when? </t>
  </si>
  <si>
    <t>Planned
Section(s)</t>
  </si>
  <si>
    <t xml:space="preserve">Please provide rationale for proposed courses. </t>
  </si>
  <si>
    <t>Actual Fall 21 Enrollments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</si>
</sst>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2"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9"/>
      <color theme="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4">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1" fillId="0" borderId="0" xfId="3" applyFont="1" applyFill="1" applyBorder="1"/>
    <xf numFmtId="43" fontId="11" fillId="11" borderId="0" xfId="3" applyFont="1" applyFill="1"/>
    <xf numFmtId="43" fontId="11" fillId="0" borderId="0" xfId="3" applyFont="1" applyBorder="1"/>
    <xf numFmtId="43" fontId="11" fillId="0" borderId="11" xfId="3" applyFont="1" applyBorder="1"/>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applyAlignment="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applyAlignment="1"/>
    <xf numFmtId="0" fontId="0" fillId="0" borderId="2" xfId="0" applyBorder="1" applyAlignment="1"/>
    <xf numFmtId="0" fontId="5" fillId="0" borderId="1" xfId="0" applyFont="1" applyBorder="1" applyAlignment="1">
      <alignment horizontal="left"/>
    </xf>
    <xf numFmtId="0" fontId="0" fillId="0" borderId="9" xfId="0" applyBorder="1" applyAlignment="1"/>
    <xf numFmtId="0" fontId="0" fillId="0" borderId="12" xfId="0" applyBorder="1" applyAlignment="1"/>
    <xf numFmtId="0" fontId="0" fillId="0" borderId="13" xfId="0" applyBorder="1" applyAlignment="1"/>
    <xf numFmtId="0" fontId="0" fillId="0" borderId="0" xfId="0" applyAlignment="1">
      <alignment wrapText="1"/>
    </xf>
    <xf numFmtId="0" fontId="1" fillId="10" borderId="16" xfId="2" applyFont="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33"/>
  <sheetViews>
    <sheetView zoomScale="110" zoomScaleNormal="110" workbookViewId="0">
      <pane ySplit="6" topLeftCell="A7" activePane="bottomLeft" state="frozen"/>
      <selection activeCell="E3" sqref="E3"/>
      <selection pane="bottomLeft" activeCell="F12" sqref="F12"/>
    </sheetView>
  </sheetViews>
  <sheetFormatPr defaultColWidth="9.140625" defaultRowHeight="15" x14ac:dyDescent="0.25"/>
  <cols>
    <col min="1" max="1" width="13.140625" bestFit="1" customWidth="1"/>
    <col min="2" max="2" width="15" bestFit="1" customWidth="1"/>
    <col min="3" max="3" width="23.140625" customWidth="1"/>
    <col min="4" max="4" width="9.85546875" customWidth="1"/>
    <col min="5" max="5" width="11.140625" customWidth="1"/>
    <col min="6" max="6" width="11.85546875" customWidth="1"/>
    <col min="7" max="7" width="9.85546875" customWidth="1"/>
    <col min="8" max="8" width="7.7109375" style="62" customWidth="1"/>
    <col min="9" max="9" width="8.140625" style="62" customWidth="1"/>
    <col min="10" max="10" width="20.28515625" style="62" bestFit="1" customWidth="1"/>
    <col min="11" max="11" width="11.7109375" style="62" bestFit="1" customWidth="1"/>
    <col min="12" max="12" width="8.28515625" style="62" customWidth="1"/>
    <col min="13" max="13" width="9.140625" style="62"/>
    <col min="14" max="14" width="15.42578125" style="62" customWidth="1"/>
    <col min="15" max="15" width="38.5703125" customWidth="1"/>
  </cols>
  <sheetData>
    <row r="1" spans="1:15" x14ac:dyDescent="0.25">
      <c r="D1" s="2" t="s">
        <v>0</v>
      </c>
      <c r="E1" s="2"/>
      <c r="F1" s="2" t="s">
        <v>1</v>
      </c>
      <c r="G1" s="110" t="s">
        <v>2</v>
      </c>
      <c r="H1" s="111"/>
      <c r="I1" s="112"/>
      <c r="J1" s="70" t="s">
        <v>3</v>
      </c>
      <c r="K1" s="59" t="s">
        <v>4</v>
      </c>
      <c r="L1" s="60" t="s">
        <v>5</v>
      </c>
      <c r="M1" s="61" t="s">
        <v>6</v>
      </c>
      <c r="N1" s="71" t="s">
        <v>7</v>
      </c>
      <c r="O1" s="30" t="s">
        <v>8</v>
      </c>
    </row>
    <row r="2" spans="1:15" x14ac:dyDescent="0.25">
      <c r="D2" s="10" t="s">
        <v>9</v>
      </c>
      <c r="E2" s="10"/>
      <c r="F2" s="86">
        <v>22</v>
      </c>
      <c r="G2" s="113" t="str">
        <f>'2022-23 Summary'!C2</f>
        <v>PSYC</v>
      </c>
      <c r="H2" s="113"/>
      <c r="I2" s="113"/>
      <c r="J2" s="11">
        <f>'2022-23 Summary'!D2</f>
        <v>16.8</v>
      </c>
      <c r="K2" s="4">
        <f>SUM(K7:K24)</f>
        <v>2.52</v>
      </c>
      <c r="L2" s="4">
        <f>SUM(L7:L24)</f>
        <v>1605</v>
      </c>
      <c r="M2" s="4">
        <f>SUM(M7:M24)</f>
        <v>53.500000000000007</v>
      </c>
      <c r="N2" s="29">
        <f>L2/K2</f>
        <v>636.90476190476193</v>
      </c>
      <c r="O2" s="89" t="s">
        <v>10</v>
      </c>
    </row>
    <row r="3" spans="1:15" ht="19.5" customHeight="1" x14ac:dyDescent="0.25">
      <c r="A3" s="114"/>
      <c r="B3" s="115"/>
      <c r="C3" s="115"/>
      <c r="D3" s="115"/>
      <c r="E3" s="115"/>
      <c r="F3" s="115"/>
      <c r="H3" s="108" t="s">
        <v>11</v>
      </c>
      <c r="I3" s="108"/>
      <c r="J3" s="109"/>
      <c r="K3" s="4" t="s">
        <v>12</v>
      </c>
      <c r="L3" s="14"/>
      <c r="M3" s="15"/>
      <c r="N3" s="15"/>
      <c r="O3" s="89" t="s">
        <v>13</v>
      </c>
    </row>
    <row r="4" spans="1:15" ht="19.5" customHeight="1" x14ac:dyDescent="0.25">
      <c r="A4" t="s">
        <v>14</v>
      </c>
      <c r="B4" s="1" t="s">
        <v>15</v>
      </c>
      <c r="C4" t="s">
        <v>16</v>
      </c>
      <c r="D4" s="1"/>
      <c r="E4" s="1"/>
      <c r="F4" s="1"/>
      <c r="G4" s="1" t="s">
        <v>17</v>
      </c>
      <c r="I4" s="72"/>
      <c r="J4" s="64"/>
      <c r="K4" s="64"/>
      <c r="M4" s="63"/>
      <c r="N4" s="63"/>
      <c r="O4" s="89" t="s">
        <v>18</v>
      </c>
    </row>
    <row r="5" spans="1:15" ht="19.149999999999999" customHeight="1" x14ac:dyDescent="0.25">
      <c r="L5" s="64"/>
      <c r="N5" s="63"/>
      <c r="O5" s="89" t="s">
        <v>19</v>
      </c>
    </row>
    <row r="6" spans="1:15" ht="80.45" customHeight="1" x14ac:dyDescent="0.25">
      <c r="A6" s="48" t="s">
        <v>20</v>
      </c>
      <c r="B6" s="48" t="s">
        <v>21</v>
      </c>
      <c r="C6" s="23" t="s">
        <v>22</v>
      </c>
      <c r="D6" s="23" t="s">
        <v>23</v>
      </c>
      <c r="E6" s="23" t="s">
        <v>24</v>
      </c>
      <c r="F6" s="23" t="s">
        <v>25</v>
      </c>
      <c r="G6" s="17" t="s">
        <v>26</v>
      </c>
      <c r="H6" s="23" t="s">
        <v>27</v>
      </c>
      <c r="I6" s="24" t="s">
        <v>28</v>
      </c>
      <c r="J6" s="23" t="s">
        <v>29</v>
      </c>
      <c r="K6" s="25" t="s">
        <v>30</v>
      </c>
      <c r="L6" s="26" t="s">
        <v>31</v>
      </c>
      <c r="M6" s="27" t="s">
        <v>32</v>
      </c>
      <c r="N6" s="7" t="s">
        <v>7</v>
      </c>
      <c r="O6" s="84" t="s">
        <v>33</v>
      </c>
    </row>
    <row r="7" spans="1:15" ht="15.75" customHeight="1" x14ac:dyDescent="0.25">
      <c r="A7" s="41" t="s">
        <v>34</v>
      </c>
      <c r="B7" s="50">
        <v>1</v>
      </c>
      <c r="C7" s="50" t="s">
        <v>18</v>
      </c>
      <c r="D7" s="50">
        <v>44</v>
      </c>
      <c r="E7" s="50">
        <v>68</v>
      </c>
      <c r="F7" s="31">
        <v>39</v>
      </c>
      <c r="G7" s="50">
        <v>2</v>
      </c>
      <c r="H7" s="66">
        <f t="shared" ref="H7:H9" si="0">F7*G7</f>
        <v>78</v>
      </c>
      <c r="I7" s="73">
        <v>3</v>
      </c>
      <c r="J7" s="74">
        <v>3</v>
      </c>
      <c r="K7" s="65">
        <f t="shared" ref="K7" si="1">J7*G7/15</f>
        <v>0.4</v>
      </c>
      <c r="L7" s="66">
        <f>H7*I7</f>
        <v>234</v>
      </c>
      <c r="M7" s="67">
        <f>L7/30</f>
        <v>7.8</v>
      </c>
      <c r="N7" s="65">
        <f t="shared" ref="N7" si="2">L7/K7</f>
        <v>585</v>
      </c>
      <c r="O7" s="46"/>
    </row>
    <row r="8" spans="1:15" ht="15.75" customHeight="1" x14ac:dyDescent="0.25">
      <c r="A8" s="41" t="s">
        <v>34</v>
      </c>
      <c r="B8" s="41" t="s">
        <v>35</v>
      </c>
      <c r="C8" s="41" t="s">
        <v>18</v>
      </c>
      <c r="D8" s="50">
        <v>60</v>
      </c>
      <c r="E8" s="50">
        <v>174</v>
      </c>
      <c r="F8" s="31">
        <v>60</v>
      </c>
      <c r="G8" s="50">
        <v>3</v>
      </c>
      <c r="H8" s="66">
        <f t="shared" si="0"/>
        <v>180</v>
      </c>
      <c r="I8" s="73">
        <v>3</v>
      </c>
      <c r="J8" s="74">
        <v>3.6</v>
      </c>
      <c r="K8" s="65">
        <f t="shared" ref="K8:K24" si="3">J8*G8/15</f>
        <v>0.72000000000000008</v>
      </c>
      <c r="L8" s="66">
        <f t="shared" ref="L8:L24" si="4">H8*I8</f>
        <v>540</v>
      </c>
      <c r="M8" s="67">
        <f t="shared" ref="M8:M24" si="5">L8/30</f>
        <v>18</v>
      </c>
      <c r="N8" s="65">
        <f t="shared" ref="N8:N24" si="6">L8/K8</f>
        <v>749.99999999999989</v>
      </c>
      <c r="O8" s="46"/>
    </row>
    <row r="9" spans="1:15" ht="15.75" customHeight="1" x14ac:dyDescent="0.25">
      <c r="A9" s="54" t="s">
        <v>36</v>
      </c>
      <c r="B9" s="54">
        <v>3</v>
      </c>
      <c r="C9" s="54" t="s">
        <v>18</v>
      </c>
      <c r="D9" s="54">
        <v>44</v>
      </c>
      <c r="E9" s="54">
        <v>70</v>
      </c>
      <c r="F9" s="54">
        <v>36</v>
      </c>
      <c r="G9" s="54">
        <v>2</v>
      </c>
      <c r="H9" s="66">
        <f t="shared" si="0"/>
        <v>72</v>
      </c>
      <c r="I9" s="75">
        <v>3</v>
      </c>
      <c r="J9" s="75">
        <v>3</v>
      </c>
      <c r="K9" s="65">
        <f t="shared" si="3"/>
        <v>0.4</v>
      </c>
      <c r="L9" s="66">
        <f t="shared" si="4"/>
        <v>216</v>
      </c>
      <c r="M9" s="67">
        <f t="shared" si="5"/>
        <v>7.2</v>
      </c>
      <c r="N9" s="65">
        <f t="shared" si="6"/>
        <v>540</v>
      </c>
      <c r="O9" s="46"/>
    </row>
    <row r="10" spans="1:15" ht="15.75" customHeight="1" x14ac:dyDescent="0.25">
      <c r="A10" s="54" t="s">
        <v>36</v>
      </c>
      <c r="B10" s="54">
        <v>4</v>
      </c>
      <c r="C10" s="54" t="s">
        <v>18</v>
      </c>
      <c r="D10" s="54">
        <v>44</v>
      </c>
      <c r="E10" s="54">
        <v>42</v>
      </c>
      <c r="F10" s="54">
        <v>42</v>
      </c>
      <c r="G10" s="54">
        <v>1</v>
      </c>
      <c r="H10" s="66">
        <f t="shared" ref="H10:H24" si="7">F10*G10</f>
        <v>42</v>
      </c>
      <c r="I10" s="75">
        <v>3</v>
      </c>
      <c r="J10" s="75">
        <v>3</v>
      </c>
      <c r="K10" s="65">
        <f t="shared" si="3"/>
        <v>0.2</v>
      </c>
      <c r="L10" s="66">
        <f t="shared" si="4"/>
        <v>126</v>
      </c>
      <c r="M10" s="67">
        <f t="shared" si="5"/>
        <v>4.2</v>
      </c>
      <c r="N10" s="65">
        <f t="shared" si="6"/>
        <v>630</v>
      </c>
      <c r="O10" s="46"/>
    </row>
    <row r="11" spans="1:15" ht="15.75" customHeight="1" x14ac:dyDescent="0.25">
      <c r="A11" s="54" t="s">
        <v>36</v>
      </c>
      <c r="B11" s="54">
        <v>6</v>
      </c>
      <c r="C11" s="54" t="s">
        <v>18</v>
      </c>
      <c r="D11" s="54">
        <v>44</v>
      </c>
      <c r="E11" s="54">
        <v>42</v>
      </c>
      <c r="F11" s="54">
        <v>42</v>
      </c>
      <c r="G11" s="54">
        <v>1</v>
      </c>
      <c r="H11" s="66">
        <f t="shared" si="7"/>
        <v>42</v>
      </c>
      <c r="I11" s="75">
        <v>3</v>
      </c>
      <c r="J11" s="75">
        <v>3</v>
      </c>
      <c r="K11" s="65">
        <f t="shared" si="3"/>
        <v>0.2</v>
      </c>
      <c r="L11" s="66">
        <f t="shared" si="4"/>
        <v>126</v>
      </c>
      <c r="M11" s="67">
        <f t="shared" si="5"/>
        <v>4.2</v>
      </c>
      <c r="N11" s="65">
        <f t="shared" si="6"/>
        <v>630</v>
      </c>
      <c r="O11" s="46"/>
    </row>
    <row r="12" spans="1:15" ht="15.75" customHeight="1" x14ac:dyDescent="0.25">
      <c r="A12" s="54" t="s">
        <v>36</v>
      </c>
      <c r="B12" s="54">
        <v>10</v>
      </c>
      <c r="C12" s="54" t="s">
        <v>18</v>
      </c>
      <c r="D12" s="54">
        <v>44</v>
      </c>
      <c r="E12" s="54">
        <v>42</v>
      </c>
      <c r="F12" s="54">
        <v>41</v>
      </c>
      <c r="G12" s="54">
        <v>1</v>
      </c>
      <c r="H12" s="66">
        <f t="shared" si="7"/>
        <v>41</v>
      </c>
      <c r="I12" s="75">
        <v>3</v>
      </c>
      <c r="J12" s="75">
        <v>3</v>
      </c>
      <c r="K12" s="65">
        <f t="shared" si="3"/>
        <v>0.2</v>
      </c>
      <c r="L12" s="66">
        <f t="shared" si="4"/>
        <v>123</v>
      </c>
      <c r="M12" s="67">
        <f t="shared" si="5"/>
        <v>4.0999999999999996</v>
      </c>
      <c r="N12" s="65">
        <f t="shared" si="6"/>
        <v>615</v>
      </c>
      <c r="O12" s="46"/>
    </row>
    <row r="13" spans="1:15" ht="15.75" customHeight="1" x14ac:dyDescent="0.25">
      <c r="A13" s="54" t="s">
        <v>36</v>
      </c>
      <c r="B13" s="54">
        <v>12</v>
      </c>
      <c r="C13" s="54" t="s">
        <v>18</v>
      </c>
      <c r="D13" s="54">
        <v>44</v>
      </c>
      <c r="E13" s="54">
        <v>67</v>
      </c>
      <c r="F13" s="54">
        <v>40</v>
      </c>
      <c r="G13" s="54">
        <v>2</v>
      </c>
      <c r="H13" s="66">
        <f t="shared" si="7"/>
        <v>80</v>
      </c>
      <c r="I13" s="75">
        <v>3</v>
      </c>
      <c r="J13" s="75">
        <v>3</v>
      </c>
      <c r="K13" s="65">
        <f t="shared" si="3"/>
        <v>0.4</v>
      </c>
      <c r="L13" s="66">
        <f t="shared" si="4"/>
        <v>240</v>
      </c>
      <c r="M13" s="67">
        <f t="shared" si="5"/>
        <v>8</v>
      </c>
      <c r="N13" s="65">
        <f t="shared" si="6"/>
        <v>600</v>
      </c>
      <c r="O13" s="46"/>
    </row>
    <row r="14" spans="1:15" ht="15.75" customHeight="1" x14ac:dyDescent="0.25">
      <c r="A14" s="54"/>
      <c r="B14" s="54"/>
      <c r="C14" s="54"/>
      <c r="D14" s="54"/>
      <c r="E14" s="54"/>
      <c r="F14" s="54"/>
      <c r="G14" s="54"/>
      <c r="H14" s="66">
        <f t="shared" si="7"/>
        <v>0</v>
      </c>
      <c r="I14" s="75"/>
      <c r="J14" s="75"/>
      <c r="K14" s="65">
        <f t="shared" si="3"/>
        <v>0</v>
      </c>
      <c r="L14" s="66">
        <f t="shared" si="4"/>
        <v>0</v>
      </c>
      <c r="M14" s="67">
        <f t="shared" si="5"/>
        <v>0</v>
      </c>
      <c r="N14" s="65" t="e">
        <f t="shared" si="6"/>
        <v>#DIV/0!</v>
      </c>
      <c r="O14" s="46"/>
    </row>
    <row r="15" spans="1:15" ht="15.75" customHeight="1" x14ac:dyDescent="0.25">
      <c r="A15" s="54"/>
      <c r="B15" s="54"/>
      <c r="C15" s="54"/>
      <c r="D15" s="54"/>
      <c r="E15" s="54"/>
      <c r="F15" s="54"/>
      <c r="G15" s="54"/>
      <c r="H15" s="66">
        <f t="shared" si="7"/>
        <v>0</v>
      </c>
      <c r="I15" s="75"/>
      <c r="J15" s="75"/>
      <c r="K15" s="65">
        <f t="shared" si="3"/>
        <v>0</v>
      </c>
      <c r="L15" s="66">
        <f t="shared" si="4"/>
        <v>0</v>
      </c>
      <c r="M15" s="67">
        <f t="shared" si="5"/>
        <v>0</v>
      </c>
      <c r="N15" s="65" t="e">
        <f t="shared" si="6"/>
        <v>#DIV/0!</v>
      </c>
      <c r="O15" s="46"/>
    </row>
    <row r="16" spans="1:15" ht="15.75" customHeight="1" x14ac:dyDescent="0.25">
      <c r="A16" s="54"/>
      <c r="B16" s="54"/>
      <c r="C16" s="54"/>
      <c r="D16" s="54"/>
      <c r="E16" s="54"/>
      <c r="F16" s="54"/>
      <c r="G16" s="54"/>
      <c r="H16" s="66">
        <f t="shared" si="7"/>
        <v>0</v>
      </c>
      <c r="I16" s="75"/>
      <c r="J16" s="75"/>
      <c r="K16" s="65">
        <f t="shared" si="3"/>
        <v>0</v>
      </c>
      <c r="L16" s="66">
        <f t="shared" si="4"/>
        <v>0</v>
      </c>
      <c r="M16" s="67">
        <f t="shared" si="5"/>
        <v>0</v>
      </c>
      <c r="N16" s="65" t="e">
        <f t="shared" si="6"/>
        <v>#DIV/0!</v>
      </c>
      <c r="O16" s="46"/>
    </row>
    <row r="17" spans="1:15" ht="15.75" customHeight="1" x14ac:dyDescent="0.25">
      <c r="A17" s="54"/>
      <c r="B17" s="54"/>
      <c r="C17" s="54"/>
      <c r="D17" s="54"/>
      <c r="E17" s="54"/>
      <c r="F17" s="54"/>
      <c r="G17" s="54"/>
      <c r="H17" s="66">
        <f t="shared" si="7"/>
        <v>0</v>
      </c>
      <c r="I17" s="75"/>
      <c r="J17" s="75"/>
      <c r="K17" s="65">
        <f t="shared" si="3"/>
        <v>0</v>
      </c>
      <c r="L17" s="66">
        <f t="shared" si="4"/>
        <v>0</v>
      </c>
      <c r="M17" s="67">
        <f t="shared" si="5"/>
        <v>0</v>
      </c>
      <c r="N17" s="65" t="e">
        <f t="shared" si="6"/>
        <v>#DIV/0!</v>
      </c>
      <c r="O17" s="46"/>
    </row>
    <row r="18" spans="1:15" ht="15.75" customHeight="1" x14ac:dyDescent="0.25">
      <c r="A18" s="54"/>
      <c r="B18" s="54"/>
      <c r="C18" s="54"/>
      <c r="D18" s="54"/>
      <c r="E18" s="54"/>
      <c r="F18" s="54"/>
      <c r="G18" s="54"/>
      <c r="H18" s="66">
        <f t="shared" si="7"/>
        <v>0</v>
      </c>
      <c r="I18" s="75"/>
      <c r="J18" s="75"/>
      <c r="K18" s="65">
        <f t="shared" si="3"/>
        <v>0</v>
      </c>
      <c r="L18" s="66">
        <f t="shared" si="4"/>
        <v>0</v>
      </c>
      <c r="M18" s="67">
        <f t="shared" si="5"/>
        <v>0</v>
      </c>
      <c r="N18" s="65" t="e">
        <f t="shared" si="6"/>
        <v>#DIV/0!</v>
      </c>
      <c r="O18" s="46"/>
    </row>
    <row r="19" spans="1:15" ht="15.75" customHeight="1" x14ac:dyDescent="0.25">
      <c r="A19" s="54"/>
      <c r="B19" s="54"/>
      <c r="C19" s="54"/>
      <c r="D19" s="54"/>
      <c r="E19" s="54"/>
      <c r="F19" s="54"/>
      <c r="G19" s="54"/>
      <c r="H19" s="66">
        <f t="shared" si="7"/>
        <v>0</v>
      </c>
      <c r="I19" s="75"/>
      <c r="J19" s="75"/>
      <c r="K19" s="65">
        <f t="shared" si="3"/>
        <v>0</v>
      </c>
      <c r="L19" s="66">
        <f t="shared" si="4"/>
        <v>0</v>
      </c>
      <c r="M19" s="67">
        <f t="shared" si="5"/>
        <v>0</v>
      </c>
      <c r="N19" s="65" t="e">
        <f t="shared" si="6"/>
        <v>#DIV/0!</v>
      </c>
      <c r="O19" s="46"/>
    </row>
    <row r="20" spans="1:15" ht="15.75" customHeight="1" x14ac:dyDescent="0.25">
      <c r="A20" s="54"/>
      <c r="B20" s="54"/>
      <c r="C20" s="54"/>
      <c r="D20" s="54"/>
      <c r="E20" s="54"/>
      <c r="F20" s="54"/>
      <c r="G20" s="54"/>
      <c r="H20" s="66">
        <f t="shared" si="7"/>
        <v>0</v>
      </c>
      <c r="I20" s="75"/>
      <c r="J20" s="75"/>
      <c r="K20" s="65">
        <f t="shared" si="3"/>
        <v>0</v>
      </c>
      <c r="L20" s="66">
        <f t="shared" si="4"/>
        <v>0</v>
      </c>
      <c r="M20" s="67">
        <f t="shared" si="5"/>
        <v>0</v>
      </c>
      <c r="N20" s="65" t="e">
        <f t="shared" si="6"/>
        <v>#DIV/0!</v>
      </c>
      <c r="O20" s="46"/>
    </row>
    <row r="21" spans="1:15" ht="15.75" customHeight="1" x14ac:dyDescent="0.25">
      <c r="A21" s="54"/>
      <c r="B21" s="54"/>
      <c r="C21" s="54"/>
      <c r="D21" s="54"/>
      <c r="E21" s="54"/>
      <c r="F21" s="54"/>
      <c r="G21" s="54"/>
      <c r="H21" s="66">
        <f t="shared" si="7"/>
        <v>0</v>
      </c>
      <c r="I21" s="75"/>
      <c r="J21" s="75"/>
      <c r="K21" s="65">
        <f t="shared" si="3"/>
        <v>0</v>
      </c>
      <c r="L21" s="66">
        <f t="shared" si="4"/>
        <v>0</v>
      </c>
      <c r="M21" s="67">
        <f t="shared" si="5"/>
        <v>0</v>
      </c>
      <c r="N21" s="65" t="e">
        <f t="shared" si="6"/>
        <v>#DIV/0!</v>
      </c>
      <c r="O21" s="46"/>
    </row>
    <row r="22" spans="1:15" ht="15.75" customHeight="1" x14ac:dyDescent="0.25">
      <c r="A22" s="54"/>
      <c r="B22" s="54"/>
      <c r="C22" s="54"/>
      <c r="D22" s="54"/>
      <c r="E22" s="54"/>
      <c r="F22" s="54"/>
      <c r="G22" s="54"/>
      <c r="H22" s="66">
        <f t="shared" si="7"/>
        <v>0</v>
      </c>
      <c r="I22" s="75"/>
      <c r="J22" s="75"/>
      <c r="K22" s="65">
        <f t="shared" si="3"/>
        <v>0</v>
      </c>
      <c r="L22" s="66">
        <f t="shared" si="4"/>
        <v>0</v>
      </c>
      <c r="M22" s="67">
        <f t="shared" si="5"/>
        <v>0</v>
      </c>
      <c r="N22" s="65" t="e">
        <f t="shared" si="6"/>
        <v>#DIV/0!</v>
      </c>
      <c r="O22" s="46"/>
    </row>
    <row r="23" spans="1:15" ht="15.75" customHeight="1" x14ac:dyDescent="0.25">
      <c r="A23" s="54"/>
      <c r="B23" s="54"/>
      <c r="C23" s="54"/>
      <c r="D23" s="54"/>
      <c r="E23" s="54"/>
      <c r="F23" s="54"/>
      <c r="G23" s="54"/>
      <c r="H23" s="66">
        <f t="shared" si="7"/>
        <v>0</v>
      </c>
      <c r="I23" s="75"/>
      <c r="J23" s="75"/>
      <c r="K23" s="65">
        <f t="shared" si="3"/>
        <v>0</v>
      </c>
      <c r="L23" s="66">
        <f t="shared" si="4"/>
        <v>0</v>
      </c>
      <c r="M23" s="67">
        <f t="shared" si="5"/>
        <v>0</v>
      </c>
      <c r="N23" s="65" t="e">
        <f t="shared" si="6"/>
        <v>#DIV/0!</v>
      </c>
      <c r="O23" s="46"/>
    </row>
    <row r="24" spans="1:15" ht="15.75" customHeight="1" x14ac:dyDescent="0.25">
      <c r="A24" s="55"/>
      <c r="B24" s="55"/>
      <c r="C24" s="55"/>
      <c r="D24" s="55"/>
      <c r="E24" s="55"/>
      <c r="F24" s="55"/>
      <c r="G24" s="55"/>
      <c r="H24" s="66">
        <f t="shared" si="7"/>
        <v>0</v>
      </c>
      <c r="I24" s="76"/>
      <c r="J24" s="76"/>
      <c r="K24" s="65">
        <f t="shared" si="3"/>
        <v>0</v>
      </c>
      <c r="L24" s="66">
        <f t="shared" si="4"/>
        <v>0</v>
      </c>
      <c r="M24" s="67">
        <f t="shared" si="5"/>
        <v>0</v>
      </c>
      <c r="N24" s="65" t="e">
        <f t="shared" si="6"/>
        <v>#DIV/0!</v>
      </c>
      <c r="O24" s="46"/>
    </row>
    <row r="25" spans="1:15" ht="18.75" customHeight="1" x14ac:dyDescent="0.25">
      <c r="A25" s="99" t="s">
        <v>37</v>
      </c>
      <c r="B25" s="100"/>
      <c r="C25" s="100"/>
      <c r="D25" s="100"/>
      <c r="E25" s="100"/>
      <c r="F25" s="100"/>
      <c r="G25" s="100"/>
      <c r="H25" s="100"/>
      <c r="I25" s="100"/>
      <c r="J25" s="100"/>
      <c r="K25" s="100"/>
      <c r="L25" s="100"/>
      <c r="M25" s="100"/>
      <c r="N25" s="100"/>
      <c r="O25" s="101"/>
    </row>
    <row r="26" spans="1:15" ht="88.5" customHeight="1" x14ac:dyDescent="0.25">
      <c r="A26" s="102" t="s">
        <v>38</v>
      </c>
      <c r="B26" s="103"/>
      <c r="C26" s="103"/>
      <c r="D26" s="103"/>
      <c r="E26" s="103"/>
      <c r="F26" s="103"/>
      <c r="G26" s="103"/>
      <c r="H26" s="103"/>
      <c r="I26" s="103"/>
      <c r="J26" s="103"/>
      <c r="K26" s="103"/>
      <c r="L26" s="103"/>
      <c r="M26" s="103"/>
      <c r="N26" s="103"/>
      <c r="O26" s="104"/>
    </row>
    <row r="27" spans="1:15" x14ac:dyDescent="0.25">
      <c r="A27" s="105"/>
      <c r="B27" s="106"/>
      <c r="C27" s="106"/>
      <c r="D27" s="106"/>
      <c r="E27" s="106"/>
      <c r="F27" s="106"/>
      <c r="G27" s="106"/>
      <c r="H27" s="106"/>
      <c r="I27" s="106"/>
      <c r="J27" s="106"/>
      <c r="K27" s="106"/>
      <c r="L27" s="106"/>
      <c r="M27" s="106"/>
      <c r="N27" s="106"/>
      <c r="O27" s="107"/>
    </row>
    <row r="28" spans="1:15" x14ac:dyDescent="0.25">
      <c r="A28" s="44"/>
      <c r="B28" s="44"/>
      <c r="C28" s="44"/>
      <c r="D28" s="44"/>
      <c r="E28" s="44"/>
      <c r="F28" s="44"/>
      <c r="G28" s="44"/>
      <c r="H28" s="77"/>
      <c r="I28" s="77"/>
      <c r="J28" s="77"/>
      <c r="K28" s="77"/>
      <c r="L28" s="77"/>
      <c r="M28" s="77"/>
      <c r="N28" s="77"/>
      <c r="O28" s="44"/>
    </row>
    <row r="29" spans="1:15" x14ac:dyDescent="0.25">
      <c r="A29" s="1" t="s">
        <v>39</v>
      </c>
    </row>
    <row r="30" spans="1:15" x14ac:dyDescent="0.25">
      <c r="A30" s="1" t="s">
        <v>40</v>
      </c>
    </row>
    <row r="31" spans="1:15" ht="30" customHeight="1" x14ac:dyDescent="0.25"/>
    <row r="33" ht="32.25" customHeight="1" x14ac:dyDescent="0.25"/>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paperSize="5" scale="81"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49"/>
  <sheetViews>
    <sheetView zoomScale="120" zoomScaleNormal="120" workbookViewId="0">
      <pane ySplit="6" topLeftCell="A7" activePane="bottomLeft" state="frozen"/>
      <selection activeCell="E3" sqref="E3"/>
      <selection pane="bottomLeft" activeCell="D19" sqref="D19"/>
    </sheetView>
  </sheetViews>
  <sheetFormatPr defaultColWidth="9.140625" defaultRowHeight="15" x14ac:dyDescent="0.25"/>
  <cols>
    <col min="1" max="1" width="10.140625" customWidth="1"/>
    <col min="2" max="2" width="18.28515625" customWidth="1"/>
    <col min="3" max="3" width="9.85546875" customWidth="1"/>
    <col min="4" max="4" width="11.42578125" customWidth="1"/>
    <col min="5" max="5" width="11.85546875" customWidth="1"/>
    <col min="6" max="6" width="9.85546875" customWidth="1"/>
    <col min="7" max="7" width="7.7109375" style="68" customWidth="1"/>
    <col min="8" max="8" width="8.140625" customWidth="1"/>
    <col min="9" max="9" width="21" bestFit="1" customWidth="1"/>
    <col min="10" max="10" width="11" style="62" bestFit="1" customWidth="1"/>
    <col min="11" max="11" width="8.28515625" style="62" customWidth="1"/>
    <col min="12" max="12" width="9.140625" style="62"/>
    <col min="13" max="13" width="15.42578125" style="62" customWidth="1"/>
    <col min="14" max="14" width="38.7109375" customWidth="1"/>
  </cols>
  <sheetData>
    <row r="1" spans="1:15" x14ac:dyDescent="0.25">
      <c r="C1" s="2" t="s">
        <v>0</v>
      </c>
      <c r="D1" s="2"/>
      <c r="E1" s="2" t="s">
        <v>1</v>
      </c>
      <c r="F1" s="110" t="s">
        <v>2</v>
      </c>
      <c r="G1" s="111"/>
      <c r="H1" s="112"/>
      <c r="I1" s="2" t="s">
        <v>3</v>
      </c>
      <c r="J1" s="59" t="s">
        <v>41</v>
      </c>
      <c r="K1" s="60" t="s">
        <v>5</v>
      </c>
      <c r="L1" s="61" t="s">
        <v>6</v>
      </c>
      <c r="M1" s="59" t="s">
        <v>7</v>
      </c>
    </row>
    <row r="2" spans="1:15" x14ac:dyDescent="0.25">
      <c r="C2" s="10" t="s">
        <v>42</v>
      </c>
      <c r="D2" s="10"/>
      <c r="E2" s="86">
        <v>22</v>
      </c>
      <c r="F2" s="116" t="str">
        <f>'2022-23 Summary'!C2</f>
        <v>PSYC</v>
      </c>
      <c r="G2" s="116"/>
      <c r="H2" s="116"/>
      <c r="I2" s="11">
        <f>'2022-23 Summary'!D2</f>
        <v>16.8</v>
      </c>
      <c r="J2" s="4">
        <f>SUM(J7:J42)</f>
        <v>7.13</v>
      </c>
      <c r="K2" s="5">
        <f>SUM(K7:K42)</f>
        <v>4182</v>
      </c>
      <c r="L2" s="6">
        <f>SUM(L7:L42)</f>
        <v>139.4</v>
      </c>
      <c r="M2" s="6">
        <f>K2/J2</f>
        <v>586.53576437587662</v>
      </c>
    </row>
    <row r="3" spans="1:15" ht="19.5" customHeight="1" x14ac:dyDescent="0.25">
      <c r="A3" s="114"/>
      <c r="B3" s="115"/>
      <c r="C3" s="115"/>
      <c r="D3" s="115"/>
      <c r="E3" s="115"/>
      <c r="G3" s="108" t="s">
        <v>11</v>
      </c>
      <c r="H3" s="108"/>
      <c r="I3" s="109"/>
      <c r="J3" s="4">
        <f>'2022-23 Summary'!D2-'Summer 22'!K2-'Fall 22'!J2-'Spring 23'!I2</f>
        <v>7.0000000000001172E-2</v>
      </c>
      <c r="L3" s="63"/>
      <c r="M3" s="63"/>
    </row>
    <row r="4" spans="1:15" ht="19.5" customHeight="1" x14ac:dyDescent="0.25">
      <c r="A4" t="s">
        <v>14</v>
      </c>
      <c r="B4" s="1"/>
      <c r="C4" t="s">
        <v>16</v>
      </c>
      <c r="E4" s="1"/>
      <c r="F4" s="1"/>
      <c r="H4" s="22"/>
      <c r="I4" s="16"/>
      <c r="J4" s="64"/>
      <c r="L4" s="63"/>
      <c r="M4" s="63"/>
    </row>
    <row r="5" spans="1:15" ht="19.5" customHeight="1" x14ac:dyDescent="0.25">
      <c r="B5" s="1"/>
      <c r="E5" s="1"/>
      <c r="F5" s="1"/>
      <c r="H5" s="22"/>
      <c r="I5" s="16"/>
      <c r="J5" s="64"/>
      <c r="L5" s="63"/>
      <c r="M5" s="63"/>
    </row>
    <row r="6" spans="1:15" ht="78.599999999999994" customHeight="1" x14ac:dyDescent="0.25">
      <c r="A6" s="48" t="s">
        <v>20</v>
      </c>
      <c r="B6" s="48" t="s">
        <v>43</v>
      </c>
      <c r="C6" s="23" t="s">
        <v>23</v>
      </c>
      <c r="D6" s="23" t="s">
        <v>71</v>
      </c>
      <c r="E6" s="23" t="s">
        <v>25</v>
      </c>
      <c r="F6" s="17" t="s">
        <v>26</v>
      </c>
      <c r="G6" s="23" t="s">
        <v>27</v>
      </c>
      <c r="H6" s="24" t="s">
        <v>44</v>
      </c>
      <c r="I6" s="23" t="s">
        <v>29</v>
      </c>
      <c r="J6" s="25" t="s">
        <v>30</v>
      </c>
      <c r="K6" s="26" t="s">
        <v>31</v>
      </c>
      <c r="L6" s="27" t="s">
        <v>32</v>
      </c>
      <c r="M6" s="7" t="s">
        <v>7</v>
      </c>
      <c r="N6" s="85" t="s">
        <v>33</v>
      </c>
      <c r="O6" s="58"/>
    </row>
    <row r="7" spans="1:15" ht="15.75" customHeight="1" x14ac:dyDescent="0.25">
      <c r="A7" s="50" t="s">
        <v>34</v>
      </c>
      <c r="B7" s="50">
        <v>1</v>
      </c>
      <c r="C7" s="50">
        <v>44</v>
      </c>
      <c r="D7" s="50">
        <v>398</v>
      </c>
      <c r="E7" s="31">
        <v>43</v>
      </c>
      <c r="F7" s="50">
        <v>12</v>
      </c>
      <c r="G7" s="69">
        <f t="shared" ref="G7:G42" si="0">E7*F7</f>
        <v>516</v>
      </c>
      <c r="H7" s="51">
        <v>3</v>
      </c>
      <c r="I7" s="32">
        <v>3</v>
      </c>
      <c r="J7" s="65">
        <f t="shared" ref="J7" si="1">I7*F7/15</f>
        <v>2.4</v>
      </c>
      <c r="K7" s="66">
        <f t="shared" ref="K7" si="2">(G7*H7)</f>
        <v>1548</v>
      </c>
      <c r="L7" s="67">
        <f>K7/30</f>
        <v>51.6</v>
      </c>
      <c r="M7" s="65">
        <f>K7/J7</f>
        <v>645</v>
      </c>
      <c r="N7" s="52"/>
    </row>
    <row r="8" spans="1:15" ht="15.75" customHeight="1" x14ac:dyDescent="0.25">
      <c r="A8" s="50" t="s">
        <v>36</v>
      </c>
      <c r="B8" s="50" t="s">
        <v>35</v>
      </c>
      <c r="C8" s="50">
        <v>60</v>
      </c>
      <c r="D8" s="50">
        <v>115</v>
      </c>
      <c r="E8" s="31">
        <v>57</v>
      </c>
      <c r="F8" s="50">
        <v>2</v>
      </c>
      <c r="G8" s="69">
        <f t="shared" si="0"/>
        <v>114</v>
      </c>
      <c r="H8" s="51">
        <v>3</v>
      </c>
      <c r="I8" s="32">
        <v>3.6</v>
      </c>
      <c r="J8" s="65">
        <f t="shared" ref="J8:J42" si="3">I8*F8/15</f>
        <v>0.48000000000000004</v>
      </c>
      <c r="K8" s="66">
        <f t="shared" ref="K8:K42" si="4">(G8*H8)</f>
        <v>342</v>
      </c>
      <c r="L8" s="67">
        <f t="shared" ref="L8:L42" si="5">K8/30</f>
        <v>11.4</v>
      </c>
      <c r="M8" s="65">
        <f t="shared" ref="M8:M42" si="6">K8/J8</f>
        <v>712.5</v>
      </c>
      <c r="N8" s="52"/>
    </row>
    <row r="9" spans="1:15" ht="15.75" customHeight="1" x14ac:dyDescent="0.25">
      <c r="A9" s="50" t="s">
        <v>36</v>
      </c>
      <c r="B9" s="41">
        <v>3</v>
      </c>
      <c r="C9" s="50">
        <v>44</v>
      </c>
      <c r="D9" s="50">
        <v>105</v>
      </c>
      <c r="E9" s="31">
        <v>40</v>
      </c>
      <c r="F9" s="50">
        <v>3</v>
      </c>
      <c r="G9" s="69">
        <f t="shared" si="0"/>
        <v>120</v>
      </c>
      <c r="H9" s="51">
        <v>3</v>
      </c>
      <c r="I9" s="32">
        <v>3</v>
      </c>
      <c r="J9" s="65">
        <f t="shared" si="3"/>
        <v>0.6</v>
      </c>
      <c r="K9" s="66">
        <f t="shared" si="4"/>
        <v>360</v>
      </c>
      <c r="L9" s="67">
        <f t="shared" si="5"/>
        <v>12</v>
      </c>
      <c r="M9" s="65">
        <f t="shared" si="6"/>
        <v>600</v>
      </c>
      <c r="N9" s="52"/>
    </row>
    <row r="10" spans="1:15" ht="15.75" customHeight="1" x14ac:dyDescent="0.25">
      <c r="A10" s="50" t="s">
        <v>36</v>
      </c>
      <c r="B10" s="50">
        <v>4</v>
      </c>
      <c r="C10" s="50">
        <v>44</v>
      </c>
      <c r="D10" s="50">
        <v>118</v>
      </c>
      <c r="E10" s="50">
        <v>36</v>
      </c>
      <c r="F10" s="50">
        <v>4</v>
      </c>
      <c r="G10" s="69">
        <f t="shared" si="0"/>
        <v>144</v>
      </c>
      <c r="H10" s="51">
        <v>3</v>
      </c>
      <c r="I10" s="51">
        <v>3</v>
      </c>
      <c r="J10" s="65">
        <f t="shared" si="3"/>
        <v>0.8</v>
      </c>
      <c r="K10" s="66">
        <f t="shared" si="4"/>
        <v>432</v>
      </c>
      <c r="L10" s="67">
        <f t="shared" si="5"/>
        <v>14.4</v>
      </c>
      <c r="M10" s="65">
        <f t="shared" si="6"/>
        <v>540</v>
      </c>
      <c r="N10" s="52"/>
    </row>
    <row r="11" spans="1:15" ht="15.75" customHeight="1" x14ac:dyDescent="0.25">
      <c r="A11" s="50" t="s">
        <v>36</v>
      </c>
      <c r="B11" s="50">
        <v>6</v>
      </c>
      <c r="C11" s="50">
        <v>44</v>
      </c>
      <c r="D11" s="50">
        <v>67</v>
      </c>
      <c r="E11" s="50">
        <v>32</v>
      </c>
      <c r="F11" s="50">
        <v>3</v>
      </c>
      <c r="G11" s="69">
        <f t="shared" si="0"/>
        <v>96</v>
      </c>
      <c r="H11" s="51">
        <v>3</v>
      </c>
      <c r="I11" s="51">
        <v>3</v>
      </c>
      <c r="J11" s="65">
        <f t="shared" si="3"/>
        <v>0.6</v>
      </c>
      <c r="K11" s="66">
        <f t="shared" si="4"/>
        <v>288</v>
      </c>
      <c r="L11" s="67">
        <f t="shared" si="5"/>
        <v>9.6</v>
      </c>
      <c r="M11" s="65">
        <f t="shared" si="6"/>
        <v>480</v>
      </c>
      <c r="N11" s="52"/>
    </row>
    <row r="12" spans="1:15" ht="15.75" customHeight="1" x14ac:dyDescent="0.25">
      <c r="A12" s="41" t="s">
        <v>36</v>
      </c>
      <c r="B12" s="41">
        <v>10</v>
      </c>
      <c r="C12" s="50">
        <v>44</v>
      </c>
      <c r="D12" s="50">
        <v>23</v>
      </c>
      <c r="E12" s="50">
        <v>29</v>
      </c>
      <c r="F12" s="50">
        <v>1</v>
      </c>
      <c r="G12" s="69">
        <f t="shared" si="0"/>
        <v>29</v>
      </c>
      <c r="H12" s="51">
        <v>3</v>
      </c>
      <c r="I12" s="51">
        <v>3</v>
      </c>
      <c r="J12" s="65">
        <f t="shared" si="3"/>
        <v>0.2</v>
      </c>
      <c r="K12" s="66">
        <f t="shared" si="4"/>
        <v>87</v>
      </c>
      <c r="L12" s="67">
        <f t="shared" si="5"/>
        <v>2.9</v>
      </c>
      <c r="M12" s="65">
        <f t="shared" si="6"/>
        <v>435</v>
      </c>
      <c r="N12" s="52"/>
    </row>
    <row r="13" spans="1:15" ht="15.75" customHeight="1" x14ac:dyDescent="0.25">
      <c r="A13" s="41" t="s">
        <v>36</v>
      </c>
      <c r="B13" s="41">
        <v>12</v>
      </c>
      <c r="C13" s="50">
        <v>44</v>
      </c>
      <c r="D13" s="50">
        <v>102</v>
      </c>
      <c r="E13" s="50">
        <v>38</v>
      </c>
      <c r="F13" s="50">
        <v>3</v>
      </c>
      <c r="G13" s="69">
        <f t="shared" si="0"/>
        <v>114</v>
      </c>
      <c r="H13" s="51">
        <v>3</v>
      </c>
      <c r="I13" s="51">
        <v>3</v>
      </c>
      <c r="J13" s="65">
        <f t="shared" si="3"/>
        <v>0.6</v>
      </c>
      <c r="K13" s="66">
        <f t="shared" si="4"/>
        <v>342</v>
      </c>
      <c r="L13" s="67">
        <f t="shared" si="5"/>
        <v>11.4</v>
      </c>
      <c r="M13" s="65">
        <f t="shared" si="6"/>
        <v>570</v>
      </c>
      <c r="N13" s="52"/>
    </row>
    <row r="14" spans="1:15" ht="15.75" customHeight="1" x14ac:dyDescent="0.25">
      <c r="A14" s="50" t="s">
        <v>34</v>
      </c>
      <c r="B14" s="41">
        <v>13</v>
      </c>
      <c r="C14" s="50">
        <v>44</v>
      </c>
      <c r="D14" s="50">
        <v>44</v>
      </c>
      <c r="E14" s="50">
        <v>43</v>
      </c>
      <c r="F14" s="50">
        <v>1</v>
      </c>
      <c r="G14" s="69">
        <f t="shared" si="0"/>
        <v>43</v>
      </c>
      <c r="H14" s="51">
        <v>3</v>
      </c>
      <c r="I14" s="51">
        <v>3</v>
      </c>
      <c r="J14" s="65">
        <f t="shared" si="3"/>
        <v>0.2</v>
      </c>
      <c r="K14" s="66">
        <f t="shared" si="4"/>
        <v>129</v>
      </c>
      <c r="L14" s="67">
        <f t="shared" si="5"/>
        <v>4.3</v>
      </c>
      <c r="M14" s="65">
        <f t="shared" si="6"/>
        <v>645</v>
      </c>
      <c r="N14" s="52"/>
    </row>
    <row r="15" spans="1:15" ht="15.75" customHeight="1" x14ac:dyDescent="0.25">
      <c r="A15" s="50" t="s">
        <v>34</v>
      </c>
      <c r="B15" s="41">
        <v>17</v>
      </c>
      <c r="C15" s="50">
        <v>44</v>
      </c>
      <c r="D15" s="50">
        <v>46</v>
      </c>
      <c r="E15" s="50">
        <v>44</v>
      </c>
      <c r="F15" s="50">
        <v>1</v>
      </c>
      <c r="G15" s="69">
        <f t="shared" si="0"/>
        <v>44</v>
      </c>
      <c r="H15" s="51">
        <v>3</v>
      </c>
      <c r="I15" s="51">
        <v>3</v>
      </c>
      <c r="J15" s="65">
        <f t="shared" si="3"/>
        <v>0.2</v>
      </c>
      <c r="K15" s="66">
        <f t="shared" si="4"/>
        <v>132</v>
      </c>
      <c r="L15" s="67">
        <f t="shared" si="5"/>
        <v>4.4000000000000004</v>
      </c>
      <c r="M15" s="65">
        <f t="shared" si="6"/>
        <v>660</v>
      </c>
      <c r="N15" s="52"/>
    </row>
    <row r="16" spans="1:15" ht="15.75" customHeight="1" x14ac:dyDescent="0.25">
      <c r="A16" s="50" t="s">
        <v>36</v>
      </c>
      <c r="B16" s="41">
        <v>25</v>
      </c>
      <c r="C16" s="50">
        <v>30</v>
      </c>
      <c r="D16" s="50">
        <v>94</v>
      </c>
      <c r="E16" s="50">
        <v>29</v>
      </c>
      <c r="F16" s="50">
        <v>3</v>
      </c>
      <c r="G16" s="69">
        <f t="shared" si="0"/>
        <v>87</v>
      </c>
      <c r="H16" s="51">
        <v>6</v>
      </c>
      <c r="I16" s="51">
        <v>5.25</v>
      </c>
      <c r="J16" s="65">
        <f t="shared" si="3"/>
        <v>1.05</v>
      </c>
      <c r="K16" s="66">
        <f t="shared" si="4"/>
        <v>522</v>
      </c>
      <c r="L16" s="67">
        <f t="shared" si="5"/>
        <v>17.399999999999999</v>
      </c>
      <c r="M16" s="65">
        <f t="shared" si="6"/>
        <v>497.14285714285711</v>
      </c>
      <c r="N16" s="52"/>
    </row>
    <row r="17" spans="1:14" ht="15.75" customHeight="1" x14ac:dyDescent="0.25">
      <c r="A17" s="50"/>
      <c r="B17" s="41"/>
      <c r="C17" s="50"/>
      <c r="D17" s="50"/>
      <c r="E17" s="50"/>
      <c r="F17" s="50"/>
      <c r="G17" s="69">
        <f t="shared" si="0"/>
        <v>0</v>
      </c>
      <c r="H17" s="51"/>
      <c r="I17" s="51"/>
      <c r="J17" s="65">
        <f t="shared" si="3"/>
        <v>0</v>
      </c>
      <c r="K17" s="66">
        <f t="shared" si="4"/>
        <v>0</v>
      </c>
      <c r="L17" s="67">
        <f t="shared" si="5"/>
        <v>0</v>
      </c>
      <c r="M17" s="65" t="e">
        <f t="shared" si="6"/>
        <v>#DIV/0!</v>
      </c>
      <c r="N17" s="52"/>
    </row>
    <row r="18" spans="1:14" ht="15.75" customHeight="1" x14ac:dyDescent="0.25">
      <c r="A18" s="50"/>
      <c r="B18" s="41"/>
      <c r="C18" s="50"/>
      <c r="D18" s="50"/>
      <c r="E18" s="50"/>
      <c r="F18" s="50"/>
      <c r="G18" s="69">
        <f t="shared" si="0"/>
        <v>0</v>
      </c>
      <c r="H18" s="51"/>
      <c r="I18" s="51"/>
      <c r="J18" s="65">
        <f t="shared" si="3"/>
        <v>0</v>
      </c>
      <c r="K18" s="66">
        <f t="shared" si="4"/>
        <v>0</v>
      </c>
      <c r="L18" s="67">
        <f t="shared" si="5"/>
        <v>0</v>
      </c>
      <c r="M18" s="65" t="e">
        <f t="shared" si="6"/>
        <v>#DIV/0!</v>
      </c>
      <c r="N18" s="52"/>
    </row>
    <row r="19" spans="1:14" ht="15.75" customHeight="1" x14ac:dyDescent="0.25">
      <c r="A19" s="50"/>
      <c r="B19" s="41"/>
      <c r="C19" s="50"/>
      <c r="D19" s="50"/>
      <c r="E19" s="50"/>
      <c r="F19" s="50"/>
      <c r="G19" s="69">
        <f t="shared" si="0"/>
        <v>0</v>
      </c>
      <c r="H19" s="51"/>
      <c r="I19" s="51"/>
      <c r="J19" s="65">
        <f t="shared" si="3"/>
        <v>0</v>
      </c>
      <c r="K19" s="66">
        <f t="shared" si="4"/>
        <v>0</v>
      </c>
      <c r="L19" s="67">
        <f t="shared" si="5"/>
        <v>0</v>
      </c>
      <c r="M19" s="65" t="e">
        <f t="shared" si="6"/>
        <v>#DIV/0!</v>
      </c>
      <c r="N19" s="52"/>
    </row>
    <row r="20" spans="1:14" ht="15.75" customHeight="1" x14ac:dyDescent="0.25">
      <c r="A20" s="50"/>
      <c r="B20" s="41"/>
      <c r="C20" s="50"/>
      <c r="D20" s="50"/>
      <c r="E20" s="50"/>
      <c r="F20" s="50"/>
      <c r="G20" s="69">
        <f t="shared" si="0"/>
        <v>0</v>
      </c>
      <c r="H20" s="51"/>
      <c r="I20" s="51"/>
      <c r="J20" s="65">
        <f t="shared" si="3"/>
        <v>0</v>
      </c>
      <c r="K20" s="66">
        <f t="shared" si="4"/>
        <v>0</v>
      </c>
      <c r="L20" s="67">
        <f t="shared" si="5"/>
        <v>0</v>
      </c>
      <c r="M20" s="65" t="e">
        <f t="shared" si="6"/>
        <v>#DIV/0!</v>
      </c>
      <c r="N20" s="52"/>
    </row>
    <row r="21" spans="1:14" ht="15.75" customHeight="1" x14ac:dyDescent="0.25">
      <c r="A21" s="50"/>
      <c r="B21" s="41"/>
      <c r="C21" s="50"/>
      <c r="D21" s="50"/>
      <c r="E21" s="50"/>
      <c r="F21" s="50"/>
      <c r="G21" s="69">
        <f t="shared" si="0"/>
        <v>0</v>
      </c>
      <c r="H21" s="51"/>
      <c r="I21" s="51"/>
      <c r="J21" s="65">
        <f t="shared" si="3"/>
        <v>0</v>
      </c>
      <c r="K21" s="66">
        <f t="shared" si="4"/>
        <v>0</v>
      </c>
      <c r="L21" s="67">
        <f t="shared" si="5"/>
        <v>0</v>
      </c>
      <c r="M21" s="65" t="e">
        <f t="shared" si="6"/>
        <v>#DIV/0!</v>
      </c>
      <c r="N21" s="52"/>
    </row>
    <row r="22" spans="1:14" ht="15.75" customHeight="1" x14ac:dyDescent="0.25">
      <c r="A22" s="50"/>
      <c r="B22" s="41"/>
      <c r="C22" s="50"/>
      <c r="D22" s="50"/>
      <c r="E22" s="50"/>
      <c r="F22" s="50"/>
      <c r="G22" s="69">
        <f t="shared" si="0"/>
        <v>0</v>
      </c>
      <c r="H22" s="51"/>
      <c r="I22" s="51"/>
      <c r="J22" s="65">
        <f t="shared" si="3"/>
        <v>0</v>
      </c>
      <c r="K22" s="66">
        <f t="shared" si="4"/>
        <v>0</v>
      </c>
      <c r="L22" s="67">
        <f t="shared" si="5"/>
        <v>0</v>
      </c>
      <c r="M22" s="65" t="e">
        <f t="shared" si="6"/>
        <v>#DIV/0!</v>
      </c>
      <c r="N22" s="52"/>
    </row>
    <row r="23" spans="1:14" ht="15.75" customHeight="1" x14ac:dyDescent="0.25">
      <c r="A23" s="50"/>
      <c r="B23" s="41"/>
      <c r="C23" s="50"/>
      <c r="D23" s="50"/>
      <c r="E23" s="50"/>
      <c r="F23" s="50"/>
      <c r="G23" s="69">
        <f t="shared" si="0"/>
        <v>0</v>
      </c>
      <c r="H23" s="51"/>
      <c r="I23" s="51"/>
      <c r="J23" s="65">
        <f t="shared" si="3"/>
        <v>0</v>
      </c>
      <c r="K23" s="66">
        <f t="shared" si="4"/>
        <v>0</v>
      </c>
      <c r="L23" s="67">
        <f t="shared" si="5"/>
        <v>0</v>
      </c>
      <c r="M23" s="65" t="e">
        <f t="shared" si="6"/>
        <v>#DIV/0!</v>
      </c>
      <c r="N23" s="52"/>
    </row>
    <row r="24" spans="1:14" ht="15.75" customHeight="1" x14ac:dyDescent="0.25">
      <c r="A24" s="41"/>
      <c r="B24" s="50"/>
      <c r="C24" s="50"/>
      <c r="D24" s="50"/>
      <c r="E24" s="50"/>
      <c r="F24" s="50"/>
      <c r="G24" s="69">
        <f t="shared" si="0"/>
        <v>0</v>
      </c>
      <c r="H24" s="51"/>
      <c r="I24" s="51"/>
      <c r="J24" s="65">
        <f t="shared" si="3"/>
        <v>0</v>
      </c>
      <c r="K24" s="66">
        <f t="shared" si="4"/>
        <v>0</v>
      </c>
      <c r="L24" s="67">
        <f t="shared" si="5"/>
        <v>0</v>
      </c>
      <c r="M24" s="65" t="e">
        <f t="shared" si="6"/>
        <v>#DIV/0!</v>
      </c>
      <c r="N24" s="52"/>
    </row>
    <row r="25" spans="1:14" ht="15.75" customHeight="1" x14ac:dyDescent="0.25">
      <c r="A25" s="41"/>
      <c r="B25" s="50"/>
      <c r="C25" s="50"/>
      <c r="D25" s="50"/>
      <c r="E25" s="50"/>
      <c r="F25" s="50"/>
      <c r="G25" s="69">
        <f t="shared" si="0"/>
        <v>0</v>
      </c>
      <c r="H25" s="51"/>
      <c r="I25" s="51"/>
      <c r="J25" s="65">
        <f t="shared" si="3"/>
        <v>0</v>
      </c>
      <c r="K25" s="66">
        <f t="shared" si="4"/>
        <v>0</v>
      </c>
      <c r="L25" s="67">
        <f t="shared" si="5"/>
        <v>0</v>
      </c>
      <c r="M25" s="65" t="e">
        <f t="shared" si="6"/>
        <v>#DIV/0!</v>
      </c>
      <c r="N25" s="52"/>
    </row>
    <row r="26" spans="1:14" ht="15.75" customHeight="1" x14ac:dyDescent="0.25">
      <c r="A26" s="41"/>
      <c r="B26" s="41"/>
      <c r="C26" s="50"/>
      <c r="D26" s="50"/>
      <c r="E26" s="50"/>
      <c r="F26" s="50"/>
      <c r="G26" s="69">
        <f t="shared" si="0"/>
        <v>0</v>
      </c>
      <c r="H26" s="51"/>
      <c r="I26" s="51"/>
      <c r="J26" s="65">
        <f t="shared" si="3"/>
        <v>0</v>
      </c>
      <c r="K26" s="66">
        <f t="shared" si="4"/>
        <v>0</v>
      </c>
      <c r="L26" s="67">
        <f t="shared" si="5"/>
        <v>0</v>
      </c>
      <c r="M26" s="65" t="e">
        <f t="shared" si="6"/>
        <v>#DIV/0!</v>
      </c>
      <c r="N26" s="52"/>
    </row>
    <row r="27" spans="1:14" ht="15.75" customHeight="1" x14ac:dyDescent="0.25">
      <c r="A27" s="50"/>
      <c r="B27" s="50"/>
      <c r="C27" s="50"/>
      <c r="D27" s="50"/>
      <c r="E27" s="50"/>
      <c r="F27" s="50"/>
      <c r="G27" s="69">
        <f t="shared" si="0"/>
        <v>0</v>
      </c>
      <c r="H27" s="51"/>
      <c r="I27" s="51"/>
      <c r="J27" s="65">
        <f t="shared" si="3"/>
        <v>0</v>
      </c>
      <c r="K27" s="66">
        <f t="shared" si="4"/>
        <v>0</v>
      </c>
      <c r="L27" s="67">
        <f t="shared" si="5"/>
        <v>0</v>
      </c>
      <c r="M27" s="65" t="e">
        <f t="shared" si="6"/>
        <v>#DIV/0!</v>
      </c>
      <c r="N27" s="52"/>
    </row>
    <row r="28" spans="1:14" ht="15.75" customHeight="1" x14ac:dyDescent="0.25">
      <c r="A28" s="50"/>
      <c r="B28" s="50"/>
      <c r="C28" s="50"/>
      <c r="D28" s="50"/>
      <c r="E28" s="50"/>
      <c r="F28" s="50"/>
      <c r="G28" s="69">
        <f t="shared" si="0"/>
        <v>0</v>
      </c>
      <c r="H28" s="51"/>
      <c r="I28" s="51"/>
      <c r="J28" s="65">
        <f t="shared" si="3"/>
        <v>0</v>
      </c>
      <c r="K28" s="66">
        <f t="shared" si="4"/>
        <v>0</v>
      </c>
      <c r="L28" s="67">
        <f t="shared" si="5"/>
        <v>0</v>
      </c>
      <c r="M28" s="65" t="e">
        <f t="shared" si="6"/>
        <v>#DIV/0!</v>
      </c>
      <c r="N28" s="52"/>
    </row>
    <row r="29" spans="1:14" ht="15.75" customHeight="1" x14ac:dyDescent="0.25">
      <c r="A29" s="50"/>
      <c r="B29" s="50"/>
      <c r="C29" s="50"/>
      <c r="D29" s="50"/>
      <c r="E29" s="50"/>
      <c r="F29" s="50"/>
      <c r="G29" s="69">
        <f t="shared" si="0"/>
        <v>0</v>
      </c>
      <c r="H29" s="51"/>
      <c r="I29" s="51"/>
      <c r="J29" s="65">
        <f t="shared" si="3"/>
        <v>0</v>
      </c>
      <c r="K29" s="66">
        <f t="shared" si="4"/>
        <v>0</v>
      </c>
      <c r="L29" s="67">
        <f t="shared" si="5"/>
        <v>0</v>
      </c>
      <c r="M29" s="65" t="e">
        <f t="shared" si="6"/>
        <v>#DIV/0!</v>
      </c>
      <c r="N29" s="52"/>
    </row>
    <row r="30" spans="1:14" ht="15.75" customHeight="1" x14ac:dyDescent="0.25">
      <c r="A30" s="50"/>
      <c r="B30" s="50"/>
      <c r="C30" s="50"/>
      <c r="D30" s="50"/>
      <c r="E30" s="50"/>
      <c r="F30" s="50"/>
      <c r="G30" s="69">
        <f t="shared" si="0"/>
        <v>0</v>
      </c>
      <c r="H30" s="51"/>
      <c r="I30" s="51"/>
      <c r="J30" s="65">
        <f t="shared" si="3"/>
        <v>0</v>
      </c>
      <c r="K30" s="66">
        <f t="shared" si="4"/>
        <v>0</v>
      </c>
      <c r="L30" s="67">
        <f t="shared" si="5"/>
        <v>0</v>
      </c>
      <c r="M30" s="65" t="e">
        <f t="shared" si="6"/>
        <v>#DIV/0!</v>
      </c>
      <c r="N30" s="52"/>
    </row>
    <row r="31" spans="1:14" ht="15.75" customHeight="1" x14ac:dyDescent="0.25">
      <c r="A31" s="50"/>
      <c r="B31" s="50"/>
      <c r="C31" s="50"/>
      <c r="D31" s="50"/>
      <c r="E31" s="50"/>
      <c r="F31" s="50"/>
      <c r="G31" s="69">
        <f t="shared" si="0"/>
        <v>0</v>
      </c>
      <c r="H31" s="51"/>
      <c r="I31" s="51"/>
      <c r="J31" s="65">
        <f t="shared" si="3"/>
        <v>0</v>
      </c>
      <c r="K31" s="66">
        <f t="shared" si="4"/>
        <v>0</v>
      </c>
      <c r="L31" s="67">
        <f t="shared" si="5"/>
        <v>0</v>
      </c>
      <c r="M31" s="65" t="e">
        <f t="shared" si="6"/>
        <v>#DIV/0!</v>
      </c>
      <c r="N31" s="52"/>
    </row>
    <row r="32" spans="1:14" ht="15.75" customHeight="1" x14ac:dyDescent="0.25">
      <c r="A32" s="50"/>
      <c r="B32" s="50"/>
      <c r="C32" s="50"/>
      <c r="D32" s="50"/>
      <c r="E32" s="50"/>
      <c r="F32" s="50"/>
      <c r="G32" s="69">
        <f t="shared" ref="G32:G36" si="7">E32*F32</f>
        <v>0</v>
      </c>
      <c r="H32" s="51"/>
      <c r="I32" s="51"/>
      <c r="J32" s="65">
        <f t="shared" si="3"/>
        <v>0</v>
      </c>
      <c r="K32" s="66">
        <f t="shared" si="4"/>
        <v>0</v>
      </c>
      <c r="L32" s="67">
        <f t="shared" si="5"/>
        <v>0</v>
      </c>
      <c r="M32" s="65" t="e">
        <f t="shared" si="6"/>
        <v>#DIV/0!</v>
      </c>
      <c r="N32" s="52"/>
    </row>
    <row r="33" spans="1:14" ht="15.75" customHeight="1" x14ac:dyDescent="0.25">
      <c r="A33" s="50"/>
      <c r="B33" s="50"/>
      <c r="C33" s="50"/>
      <c r="D33" s="50"/>
      <c r="E33" s="50"/>
      <c r="F33" s="50"/>
      <c r="G33" s="69">
        <f t="shared" si="7"/>
        <v>0</v>
      </c>
      <c r="H33" s="51"/>
      <c r="I33" s="51"/>
      <c r="J33" s="65">
        <f t="shared" si="3"/>
        <v>0</v>
      </c>
      <c r="K33" s="66">
        <f t="shared" si="4"/>
        <v>0</v>
      </c>
      <c r="L33" s="67">
        <f t="shared" si="5"/>
        <v>0</v>
      </c>
      <c r="M33" s="65" t="e">
        <f t="shared" si="6"/>
        <v>#DIV/0!</v>
      </c>
      <c r="N33" s="52"/>
    </row>
    <row r="34" spans="1:14" ht="15.75" customHeight="1" x14ac:dyDescent="0.25">
      <c r="A34" s="50"/>
      <c r="B34" s="50"/>
      <c r="C34" s="50"/>
      <c r="D34" s="50"/>
      <c r="E34" s="50"/>
      <c r="F34" s="50"/>
      <c r="G34" s="69">
        <f t="shared" si="7"/>
        <v>0</v>
      </c>
      <c r="H34" s="51"/>
      <c r="I34" s="51"/>
      <c r="J34" s="65">
        <f t="shared" si="3"/>
        <v>0</v>
      </c>
      <c r="K34" s="66">
        <f t="shared" si="4"/>
        <v>0</v>
      </c>
      <c r="L34" s="67">
        <f t="shared" si="5"/>
        <v>0</v>
      </c>
      <c r="M34" s="65" t="e">
        <f t="shared" si="6"/>
        <v>#DIV/0!</v>
      </c>
      <c r="N34" s="52"/>
    </row>
    <row r="35" spans="1:14" ht="15.75" customHeight="1" x14ac:dyDescent="0.25">
      <c r="A35" s="50"/>
      <c r="B35" s="50"/>
      <c r="C35" s="50"/>
      <c r="D35" s="50"/>
      <c r="E35" s="50"/>
      <c r="F35" s="50"/>
      <c r="G35" s="69">
        <f t="shared" si="7"/>
        <v>0</v>
      </c>
      <c r="H35" s="51"/>
      <c r="I35" s="51"/>
      <c r="J35" s="65">
        <f t="shared" si="3"/>
        <v>0</v>
      </c>
      <c r="K35" s="66">
        <f t="shared" si="4"/>
        <v>0</v>
      </c>
      <c r="L35" s="67">
        <f t="shared" si="5"/>
        <v>0</v>
      </c>
      <c r="M35" s="65" t="e">
        <f t="shared" si="6"/>
        <v>#DIV/0!</v>
      </c>
      <c r="N35" s="52"/>
    </row>
    <row r="36" spans="1:14" ht="15.75" customHeight="1" x14ac:dyDescent="0.25">
      <c r="A36" s="50"/>
      <c r="B36" s="50"/>
      <c r="C36" s="50"/>
      <c r="D36" s="50"/>
      <c r="E36" s="50"/>
      <c r="F36" s="50"/>
      <c r="G36" s="69">
        <f t="shared" si="7"/>
        <v>0</v>
      </c>
      <c r="H36" s="51"/>
      <c r="I36" s="51"/>
      <c r="J36" s="65">
        <f t="shared" si="3"/>
        <v>0</v>
      </c>
      <c r="K36" s="66">
        <f t="shared" si="4"/>
        <v>0</v>
      </c>
      <c r="L36" s="67">
        <f t="shared" si="5"/>
        <v>0</v>
      </c>
      <c r="M36" s="65" t="e">
        <f t="shared" si="6"/>
        <v>#DIV/0!</v>
      </c>
      <c r="N36" s="52"/>
    </row>
    <row r="37" spans="1:14" ht="15.75" customHeight="1" x14ac:dyDescent="0.25">
      <c r="A37" s="50"/>
      <c r="B37" s="50"/>
      <c r="C37" s="50"/>
      <c r="D37" s="50"/>
      <c r="E37" s="50"/>
      <c r="F37" s="50"/>
      <c r="G37" s="69">
        <f t="shared" si="0"/>
        <v>0</v>
      </c>
      <c r="H37" s="51"/>
      <c r="I37" s="51"/>
      <c r="J37" s="65">
        <f t="shared" si="3"/>
        <v>0</v>
      </c>
      <c r="K37" s="66">
        <f t="shared" si="4"/>
        <v>0</v>
      </c>
      <c r="L37" s="67">
        <f t="shared" si="5"/>
        <v>0</v>
      </c>
      <c r="M37" s="65" t="e">
        <f t="shared" si="6"/>
        <v>#DIV/0!</v>
      </c>
      <c r="N37" s="52"/>
    </row>
    <row r="38" spans="1:14" ht="15.75" customHeight="1" x14ac:dyDescent="0.25">
      <c r="A38" s="50"/>
      <c r="B38" s="50"/>
      <c r="C38" s="50"/>
      <c r="D38" s="50"/>
      <c r="E38" s="50"/>
      <c r="F38" s="50"/>
      <c r="G38" s="69">
        <f t="shared" si="0"/>
        <v>0</v>
      </c>
      <c r="H38" s="51"/>
      <c r="I38" s="51"/>
      <c r="J38" s="65">
        <f t="shared" si="3"/>
        <v>0</v>
      </c>
      <c r="K38" s="66">
        <f t="shared" si="4"/>
        <v>0</v>
      </c>
      <c r="L38" s="67">
        <f t="shared" si="5"/>
        <v>0</v>
      </c>
      <c r="M38" s="65" t="e">
        <f t="shared" si="6"/>
        <v>#DIV/0!</v>
      </c>
      <c r="N38" s="52"/>
    </row>
    <row r="39" spans="1:14" ht="15.75" customHeight="1" x14ac:dyDescent="0.25">
      <c r="A39" s="53"/>
      <c r="B39" s="53"/>
      <c r="C39" s="50"/>
      <c r="D39" s="50"/>
      <c r="E39" s="50"/>
      <c r="F39" s="50"/>
      <c r="G39" s="69">
        <f t="shared" si="0"/>
        <v>0</v>
      </c>
      <c r="H39" s="51"/>
      <c r="I39" s="51"/>
      <c r="J39" s="65">
        <f t="shared" si="3"/>
        <v>0</v>
      </c>
      <c r="K39" s="66">
        <f t="shared" si="4"/>
        <v>0</v>
      </c>
      <c r="L39" s="67">
        <f t="shared" si="5"/>
        <v>0</v>
      </c>
      <c r="M39" s="65" t="e">
        <f t="shared" si="6"/>
        <v>#DIV/0!</v>
      </c>
      <c r="N39" s="52"/>
    </row>
    <row r="40" spans="1:14" ht="15.75" customHeight="1" x14ac:dyDescent="0.25">
      <c r="A40" s="53"/>
      <c r="B40" s="53"/>
      <c r="C40" s="50"/>
      <c r="D40" s="50"/>
      <c r="E40" s="50"/>
      <c r="F40" s="50"/>
      <c r="G40" s="69">
        <f t="shared" si="0"/>
        <v>0</v>
      </c>
      <c r="H40" s="51"/>
      <c r="I40" s="51"/>
      <c r="J40" s="65">
        <f t="shared" si="3"/>
        <v>0</v>
      </c>
      <c r="K40" s="66">
        <f t="shared" si="4"/>
        <v>0</v>
      </c>
      <c r="L40" s="67">
        <f t="shared" si="5"/>
        <v>0</v>
      </c>
      <c r="M40" s="65" t="e">
        <f t="shared" si="6"/>
        <v>#DIV/0!</v>
      </c>
      <c r="N40" s="52"/>
    </row>
    <row r="41" spans="1:14" ht="15.75" customHeight="1" x14ac:dyDescent="0.25">
      <c r="A41" s="42"/>
      <c r="B41" s="42"/>
      <c r="C41" s="43"/>
      <c r="D41" s="43"/>
      <c r="E41" s="50"/>
      <c r="F41" s="50"/>
      <c r="G41" s="69">
        <f t="shared" si="0"/>
        <v>0</v>
      </c>
      <c r="H41" s="51"/>
      <c r="I41" s="43"/>
      <c r="J41" s="65">
        <f t="shared" si="3"/>
        <v>0</v>
      </c>
      <c r="K41" s="66">
        <f t="shared" si="4"/>
        <v>0</v>
      </c>
      <c r="L41" s="67">
        <f t="shared" si="5"/>
        <v>0</v>
      </c>
      <c r="M41" s="65" t="e">
        <f t="shared" si="6"/>
        <v>#DIV/0!</v>
      </c>
      <c r="N41" s="52"/>
    </row>
    <row r="42" spans="1:14" ht="15.75" customHeight="1" x14ac:dyDescent="0.25">
      <c r="A42" s="41"/>
      <c r="B42" s="50"/>
      <c r="C42" s="50"/>
      <c r="D42" s="50"/>
      <c r="E42" s="50"/>
      <c r="F42" s="50"/>
      <c r="G42" s="69">
        <f t="shared" si="0"/>
        <v>0</v>
      </c>
      <c r="H42" s="51"/>
      <c r="I42" s="51"/>
      <c r="J42" s="65">
        <f t="shared" si="3"/>
        <v>0</v>
      </c>
      <c r="K42" s="66">
        <f t="shared" si="4"/>
        <v>0</v>
      </c>
      <c r="L42" s="67">
        <f t="shared" si="5"/>
        <v>0</v>
      </c>
      <c r="M42" s="65" t="e">
        <f t="shared" si="6"/>
        <v>#DIV/0!</v>
      </c>
      <c r="N42" s="52"/>
    </row>
    <row r="43" spans="1:14" ht="18.75" customHeight="1" x14ac:dyDescent="0.25">
      <c r="A43" s="99" t="s">
        <v>37</v>
      </c>
      <c r="B43" s="100"/>
      <c r="C43" s="100"/>
      <c r="D43" s="100"/>
      <c r="E43" s="100"/>
      <c r="F43" s="100"/>
      <c r="G43" s="100"/>
      <c r="H43" s="100"/>
      <c r="I43" s="100"/>
      <c r="J43" s="100"/>
      <c r="K43" s="100"/>
      <c r="L43" s="100"/>
      <c r="M43" s="100"/>
      <c r="N43" s="101"/>
    </row>
    <row r="44" spans="1:14" ht="61.5" customHeight="1" x14ac:dyDescent="0.25">
      <c r="A44" s="105" t="s">
        <v>45</v>
      </c>
      <c r="B44" s="106"/>
      <c r="C44" s="106"/>
      <c r="D44" s="106"/>
      <c r="E44" s="106"/>
      <c r="F44" s="106"/>
      <c r="G44" s="106"/>
      <c r="H44" s="106"/>
      <c r="I44" s="106"/>
      <c r="J44" s="106"/>
      <c r="K44" s="106"/>
      <c r="L44" s="106"/>
      <c r="M44" s="106"/>
      <c r="N44" s="107"/>
    </row>
    <row r="47" spans="1:14" ht="30" customHeight="1" x14ac:dyDescent="0.25"/>
    <row r="49" ht="32.25" customHeight="1" x14ac:dyDescent="0.25"/>
  </sheetData>
  <sheetProtection formatCells="0" insertRows="0" deleteRows="0"/>
  <mergeCells count="6">
    <mergeCell ref="A43:N43"/>
    <mergeCell ref="A44:N44"/>
    <mergeCell ref="G3:I3"/>
    <mergeCell ref="F1:H1"/>
    <mergeCell ref="F2:H2"/>
    <mergeCell ref="A3:E3"/>
  </mergeCells>
  <pageMargins left="0.2" right="0.2" top="0.4" bottom="0.5" header="0.3" footer="0.32"/>
  <pageSetup paperSize="5" scale="91"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52"/>
  <sheetViews>
    <sheetView zoomScale="110" zoomScaleNormal="110" workbookViewId="0">
      <pane ySplit="6" topLeftCell="A7" activePane="bottomLeft" state="frozen"/>
      <selection activeCell="G3" sqref="G3"/>
      <selection pane="bottomLeft" activeCell="D15" sqref="D15"/>
    </sheetView>
  </sheetViews>
  <sheetFormatPr defaultColWidth="9.140625" defaultRowHeight="15" x14ac:dyDescent="0.25"/>
  <cols>
    <col min="1" max="1" width="10.140625" customWidth="1"/>
    <col min="2" max="2" width="18.7109375" customWidth="1"/>
    <col min="3" max="3" width="9.85546875" customWidth="1"/>
    <col min="4" max="4" width="11.85546875" customWidth="1"/>
    <col min="5" max="5" width="9.85546875" customWidth="1"/>
    <col min="6" max="6" width="7.7109375" style="62" customWidth="1"/>
    <col min="7" max="7" width="8.140625" style="62" customWidth="1"/>
    <col min="8" max="8" width="20" style="62" bestFit="1" customWidth="1"/>
    <col min="9" max="9" width="10.5703125" style="62" bestFit="1" customWidth="1"/>
    <col min="10" max="10" width="8.28515625" style="62" customWidth="1"/>
    <col min="11" max="11" width="9.140625" style="62"/>
    <col min="12" max="12" width="15.42578125" style="62" customWidth="1"/>
    <col min="13" max="13" width="39.5703125" customWidth="1"/>
  </cols>
  <sheetData>
    <row r="1" spans="1:14" x14ac:dyDescent="0.25">
      <c r="C1" s="2" t="s">
        <v>0</v>
      </c>
      <c r="D1" s="2" t="s">
        <v>1</v>
      </c>
      <c r="E1" s="110" t="s">
        <v>2</v>
      </c>
      <c r="F1" s="111"/>
      <c r="G1" s="112"/>
      <c r="H1" s="70" t="s">
        <v>3</v>
      </c>
      <c r="I1" s="59" t="s">
        <v>46</v>
      </c>
      <c r="J1" s="60" t="s">
        <v>5</v>
      </c>
      <c r="K1" s="61" t="s">
        <v>6</v>
      </c>
      <c r="L1" s="59" t="s">
        <v>7</v>
      </c>
      <c r="M1" s="21"/>
    </row>
    <row r="2" spans="1:14" x14ac:dyDescent="0.25">
      <c r="C2" s="10" t="s">
        <v>47</v>
      </c>
      <c r="D2" s="86">
        <v>23</v>
      </c>
      <c r="E2" s="116" t="str">
        <f>'2022-23 Summary'!C2</f>
        <v>PSYC</v>
      </c>
      <c r="F2" s="116"/>
      <c r="G2" s="116"/>
      <c r="H2" s="11">
        <f>'2022-23 Summary'!D2</f>
        <v>16.8</v>
      </c>
      <c r="I2" s="4">
        <f>SUM(I7:I44)</f>
        <v>7.08</v>
      </c>
      <c r="J2" s="12">
        <f>SUM(J7:J44)</f>
        <v>3789</v>
      </c>
      <c r="K2" s="13">
        <f>SUM(K7:K44)</f>
        <v>126.3</v>
      </c>
      <c r="L2" s="13">
        <f>J2/I2</f>
        <v>535.16949152542372</v>
      </c>
    </row>
    <row r="3" spans="1:14" ht="19.5" customHeight="1" x14ac:dyDescent="0.25">
      <c r="A3" s="114"/>
      <c r="B3" s="115"/>
      <c r="C3" s="115"/>
      <c r="D3" s="115"/>
      <c r="F3" s="108" t="s">
        <v>11</v>
      </c>
      <c r="G3" s="108"/>
      <c r="H3" s="109"/>
      <c r="I3" s="4">
        <f>'2022-23 Summary'!D2-'Summer 22'!K2-'Fall 22'!J2-'Spring 23'!I2</f>
        <v>7.0000000000001172E-2</v>
      </c>
      <c r="J3" s="14"/>
      <c r="K3" s="15"/>
      <c r="L3" s="15"/>
    </row>
    <row r="4" spans="1:14" ht="19.5" customHeight="1" x14ac:dyDescent="0.25">
      <c r="A4" t="s">
        <v>14</v>
      </c>
      <c r="B4" s="1"/>
      <c r="C4" s="47" t="s">
        <v>16</v>
      </c>
      <c r="D4" s="1"/>
      <c r="E4" s="1"/>
      <c r="G4" s="72"/>
      <c r="H4" s="64"/>
      <c r="I4" s="64"/>
      <c r="K4" s="63"/>
      <c r="L4" s="63"/>
      <c r="M4" s="120" t="s">
        <v>48</v>
      </c>
    </row>
    <row r="5" spans="1:14" ht="19.5" customHeight="1" x14ac:dyDescent="0.25">
      <c r="B5" s="1"/>
      <c r="C5" s="47"/>
      <c r="D5" s="1"/>
      <c r="E5" s="1"/>
      <c r="G5" s="72"/>
      <c r="H5" s="64"/>
      <c r="I5" s="64"/>
      <c r="K5" s="63"/>
      <c r="L5" s="63"/>
      <c r="M5" s="106"/>
    </row>
    <row r="6" spans="1:14" ht="75" x14ac:dyDescent="0.25">
      <c r="A6" s="48" t="s">
        <v>20</v>
      </c>
      <c r="B6" s="48" t="s">
        <v>43</v>
      </c>
      <c r="C6" s="23" t="s">
        <v>23</v>
      </c>
      <c r="D6" s="23" t="s">
        <v>49</v>
      </c>
      <c r="E6" s="17" t="s">
        <v>26</v>
      </c>
      <c r="F6" s="23" t="s">
        <v>27</v>
      </c>
      <c r="G6" s="24" t="s">
        <v>44</v>
      </c>
      <c r="H6" s="23" t="s">
        <v>29</v>
      </c>
      <c r="I6" s="25" t="s">
        <v>30</v>
      </c>
      <c r="J6" s="26" t="s">
        <v>31</v>
      </c>
      <c r="K6" s="27" t="s">
        <v>32</v>
      </c>
      <c r="L6" s="7" t="s">
        <v>7</v>
      </c>
      <c r="M6" s="85" t="s">
        <v>33</v>
      </c>
      <c r="N6" s="58"/>
    </row>
    <row r="7" spans="1:14" ht="15.75" customHeight="1" x14ac:dyDescent="0.25">
      <c r="A7" s="50" t="s">
        <v>34</v>
      </c>
      <c r="B7" s="50">
        <v>1</v>
      </c>
      <c r="C7" s="50">
        <v>44</v>
      </c>
      <c r="D7" s="31">
        <v>42</v>
      </c>
      <c r="E7" s="50">
        <v>9</v>
      </c>
      <c r="F7" s="66">
        <f t="shared" ref="F7:F42" si="0">D7*E7</f>
        <v>378</v>
      </c>
      <c r="G7" s="73">
        <v>3</v>
      </c>
      <c r="H7" s="74">
        <v>3</v>
      </c>
      <c r="I7" s="65">
        <f t="shared" ref="I7:I10" si="1">H7*E7/15</f>
        <v>1.8</v>
      </c>
      <c r="J7" s="66">
        <f t="shared" ref="J7:J10" si="2">(F7*G7)</f>
        <v>1134</v>
      </c>
      <c r="K7" s="67">
        <f>J7/30</f>
        <v>37.799999999999997</v>
      </c>
      <c r="L7" s="65">
        <f t="shared" ref="L7:L10" si="3">J7/I7</f>
        <v>630</v>
      </c>
      <c r="M7" s="52"/>
    </row>
    <row r="8" spans="1:14" ht="15.75" customHeight="1" x14ac:dyDescent="0.25">
      <c r="A8" s="50" t="s">
        <v>34</v>
      </c>
      <c r="B8" s="50" t="s">
        <v>35</v>
      </c>
      <c r="C8" s="50">
        <v>60</v>
      </c>
      <c r="D8" s="31">
        <v>57</v>
      </c>
      <c r="E8" s="50">
        <v>1</v>
      </c>
      <c r="F8" s="66">
        <v>57</v>
      </c>
      <c r="G8" s="73">
        <v>3</v>
      </c>
      <c r="H8" s="74">
        <v>3.6</v>
      </c>
      <c r="I8" s="65">
        <f t="shared" si="1"/>
        <v>0.24000000000000002</v>
      </c>
      <c r="J8" s="66">
        <f t="shared" si="2"/>
        <v>171</v>
      </c>
      <c r="K8" s="67">
        <f>J8/30</f>
        <v>5.7</v>
      </c>
      <c r="L8" s="65">
        <f t="shared" si="3"/>
        <v>712.5</v>
      </c>
      <c r="M8" s="52"/>
    </row>
    <row r="9" spans="1:14" ht="15.75" customHeight="1" x14ac:dyDescent="0.25">
      <c r="A9" s="50" t="s">
        <v>34</v>
      </c>
      <c r="B9" s="50">
        <v>3</v>
      </c>
      <c r="C9" s="50">
        <v>44</v>
      </c>
      <c r="D9" s="31">
        <v>35</v>
      </c>
      <c r="E9" s="50">
        <v>1</v>
      </c>
      <c r="F9" s="66">
        <f t="shared" si="0"/>
        <v>35</v>
      </c>
      <c r="G9" s="73">
        <v>3</v>
      </c>
      <c r="H9" s="74">
        <v>3</v>
      </c>
      <c r="I9" s="65">
        <f t="shared" ref="I9:I44" si="4">H9*E9/15</f>
        <v>0.2</v>
      </c>
      <c r="J9" s="66">
        <f t="shared" ref="J9:J44" si="5">(F9*G9)</f>
        <v>105</v>
      </c>
      <c r="K9" s="67">
        <f t="shared" ref="K9:K44" si="6">J9/30</f>
        <v>3.5</v>
      </c>
      <c r="L9" s="65">
        <f t="shared" ref="L9:L44" si="7">J9/I9</f>
        <v>525</v>
      </c>
      <c r="M9" s="52"/>
    </row>
    <row r="10" spans="1:14" ht="15.75" customHeight="1" x14ac:dyDescent="0.25">
      <c r="A10" s="50" t="s">
        <v>34</v>
      </c>
      <c r="B10" s="50" t="s">
        <v>50</v>
      </c>
      <c r="C10" s="50">
        <v>60</v>
      </c>
      <c r="D10" s="31">
        <v>60</v>
      </c>
      <c r="E10" s="50">
        <v>1</v>
      </c>
      <c r="F10" s="66">
        <v>60</v>
      </c>
      <c r="G10" s="73">
        <v>3</v>
      </c>
      <c r="H10" s="74">
        <v>3.6</v>
      </c>
      <c r="I10" s="65">
        <f t="shared" si="1"/>
        <v>0.24000000000000002</v>
      </c>
      <c r="J10" s="66">
        <f t="shared" si="2"/>
        <v>180</v>
      </c>
      <c r="K10" s="67">
        <f>J10/30</f>
        <v>6</v>
      </c>
      <c r="L10" s="65">
        <f t="shared" si="3"/>
        <v>749.99999999999989</v>
      </c>
      <c r="M10" s="52"/>
    </row>
    <row r="11" spans="1:14" ht="15.75" customHeight="1" x14ac:dyDescent="0.25">
      <c r="A11" s="50" t="s">
        <v>34</v>
      </c>
      <c r="B11" s="50">
        <v>4</v>
      </c>
      <c r="C11" s="50">
        <v>44</v>
      </c>
      <c r="D11" s="31">
        <v>34</v>
      </c>
      <c r="E11" s="50">
        <v>5</v>
      </c>
      <c r="F11" s="66">
        <f t="shared" si="0"/>
        <v>170</v>
      </c>
      <c r="G11" s="73">
        <v>3</v>
      </c>
      <c r="H11" s="74">
        <v>3</v>
      </c>
      <c r="I11" s="65">
        <f t="shared" si="4"/>
        <v>1</v>
      </c>
      <c r="J11" s="66">
        <f t="shared" si="5"/>
        <v>510</v>
      </c>
      <c r="K11" s="67">
        <f t="shared" si="6"/>
        <v>17</v>
      </c>
      <c r="L11" s="65">
        <f t="shared" si="7"/>
        <v>510</v>
      </c>
      <c r="M11" s="52"/>
    </row>
    <row r="12" spans="1:14" ht="15.75" customHeight="1" x14ac:dyDescent="0.25">
      <c r="A12" s="50" t="s">
        <v>34</v>
      </c>
      <c r="B12" s="50">
        <v>6</v>
      </c>
      <c r="C12" s="50">
        <v>44</v>
      </c>
      <c r="D12" s="50">
        <v>29</v>
      </c>
      <c r="E12" s="50">
        <v>4</v>
      </c>
      <c r="F12" s="66">
        <f t="shared" si="0"/>
        <v>116</v>
      </c>
      <c r="G12" s="73">
        <v>3</v>
      </c>
      <c r="H12" s="73">
        <v>3</v>
      </c>
      <c r="I12" s="65">
        <f t="shared" si="4"/>
        <v>0.8</v>
      </c>
      <c r="J12" s="66">
        <f t="shared" si="5"/>
        <v>348</v>
      </c>
      <c r="K12" s="67">
        <f t="shared" si="6"/>
        <v>11.6</v>
      </c>
      <c r="L12" s="65">
        <f t="shared" si="7"/>
        <v>435</v>
      </c>
      <c r="M12" s="52"/>
    </row>
    <row r="13" spans="1:14" ht="15.75" customHeight="1" x14ac:dyDescent="0.25">
      <c r="A13" s="50" t="s">
        <v>34</v>
      </c>
      <c r="B13" s="50">
        <v>10</v>
      </c>
      <c r="C13" s="50">
        <v>44</v>
      </c>
      <c r="D13" s="50">
        <v>44</v>
      </c>
      <c r="E13" s="50">
        <v>1</v>
      </c>
      <c r="F13" s="66">
        <f t="shared" si="0"/>
        <v>44</v>
      </c>
      <c r="G13" s="73">
        <v>3</v>
      </c>
      <c r="H13" s="73">
        <v>3</v>
      </c>
      <c r="I13" s="65">
        <f t="shared" si="4"/>
        <v>0.2</v>
      </c>
      <c r="J13" s="66">
        <f t="shared" si="5"/>
        <v>132</v>
      </c>
      <c r="K13" s="67">
        <f t="shared" si="6"/>
        <v>4.4000000000000004</v>
      </c>
      <c r="L13" s="65">
        <f t="shared" si="7"/>
        <v>660</v>
      </c>
      <c r="M13" s="52"/>
    </row>
    <row r="14" spans="1:14" ht="15.75" customHeight="1" x14ac:dyDescent="0.25">
      <c r="A14" s="33" t="s">
        <v>34</v>
      </c>
      <c r="B14" s="34">
        <v>12</v>
      </c>
      <c r="C14" s="50">
        <v>44</v>
      </c>
      <c r="D14" s="50">
        <v>44</v>
      </c>
      <c r="E14" s="50">
        <v>3</v>
      </c>
      <c r="F14" s="66">
        <f t="shared" si="0"/>
        <v>132</v>
      </c>
      <c r="G14" s="73">
        <v>3</v>
      </c>
      <c r="H14" s="73">
        <v>3</v>
      </c>
      <c r="I14" s="65">
        <f t="shared" si="4"/>
        <v>0.6</v>
      </c>
      <c r="J14" s="66">
        <f t="shared" si="5"/>
        <v>396</v>
      </c>
      <c r="K14" s="67">
        <f t="shared" si="6"/>
        <v>13.2</v>
      </c>
      <c r="L14" s="65">
        <f t="shared" si="7"/>
        <v>660</v>
      </c>
      <c r="M14" s="52"/>
    </row>
    <row r="15" spans="1:14" ht="15.75" customHeight="1" x14ac:dyDescent="0.25">
      <c r="A15" s="35" t="s">
        <v>34</v>
      </c>
      <c r="B15" s="36">
        <v>15</v>
      </c>
      <c r="C15" s="50">
        <v>44</v>
      </c>
      <c r="D15" s="50">
        <v>15</v>
      </c>
      <c r="E15" s="50">
        <v>1</v>
      </c>
      <c r="F15" s="66">
        <f t="shared" si="0"/>
        <v>15</v>
      </c>
      <c r="G15" s="73">
        <v>3</v>
      </c>
      <c r="H15" s="73">
        <v>3</v>
      </c>
      <c r="I15" s="65">
        <f t="shared" si="4"/>
        <v>0.2</v>
      </c>
      <c r="J15" s="66">
        <f t="shared" si="5"/>
        <v>45</v>
      </c>
      <c r="K15" s="67">
        <f t="shared" si="6"/>
        <v>1.5</v>
      </c>
      <c r="L15" s="65">
        <f t="shared" si="7"/>
        <v>225</v>
      </c>
      <c r="M15" s="52"/>
    </row>
    <row r="16" spans="1:14" ht="15.75" customHeight="1" x14ac:dyDescent="0.25">
      <c r="A16" s="35" t="s">
        <v>34</v>
      </c>
      <c r="B16" s="36">
        <v>21</v>
      </c>
      <c r="C16" s="50">
        <v>44</v>
      </c>
      <c r="D16" s="50">
        <v>44</v>
      </c>
      <c r="E16" s="50">
        <v>2</v>
      </c>
      <c r="F16" s="66">
        <f t="shared" si="0"/>
        <v>88</v>
      </c>
      <c r="G16" s="73">
        <v>3</v>
      </c>
      <c r="H16" s="73">
        <v>3</v>
      </c>
      <c r="I16" s="65">
        <f t="shared" si="4"/>
        <v>0.4</v>
      </c>
      <c r="J16" s="66">
        <f t="shared" si="5"/>
        <v>264</v>
      </c>
      <c r="K16" s="67">
        <f t="shared" si="6"/>
        <v>8.8000000000000007</v>
      </c>
      <c r="L16" s="65">
        <f t="shared" si="7"/>
        <v>660</v>
      </c>
      <c r="M16" s="52"/>
    </row>
    <row r="17" spans="1:13" ht="15.75" customHeight="1" x14ac:dyDescent="0.25">
      <c r="A17" s="35" t="s">
        <v>34</v>
      </c>
      <c r="B17" s="36">
        <v>25</v>
      </c>
      <c r="C17" s="50">
        <v>30</v>
      </c>
      <c r="D17" s="50">
        <v>21</v>
      </c>
      <c r="E17" s="50">
        <v>4</v>
      </c>
      <c r="F17" s="66">
        <f t="shared" si="0"/>
        <v>84</v>
      </c>
      <c r="G17" s="73">
        <v>6</v>
      </c>
      <c r="H17" s="73">
        <v>5.25</v>
      </c>
      <c r="I17" s="65">
        <f t="shared" si="4"/>
        <v>1.4</v>
      </c>
      <c r="J17" s="66">
        <f t="shared" si="5"/>
        <v>504</v>
      </c>
      <c r="K17" s="67">
        <f t="shared" si="6"/>
        <v>16.8</v>
      </c>
      <c r="L17" s="65">
        <f t="shared" si="7"/>
        <v>360</v>
      </c>
      <c r="M17" s="52"/>
    </row>
    <row r="18" spans="1:13" ht="15.75" customHeight="1" x14ac:dyDescent="0.25">
      <c r="A18" s="35"/>
      <c r="B18" s="36"/>
      <c r="C18" s="50"/>
      <c r="D18" s="50"/>
      <c r="E18" s="50"/>
      <c r="F18" s="66">
        <f t="shared" si="0"/>
        <v>0</v>
      </c>
      <c r="G18" s="73"/>
      <c r="H18" s="73"/>
      <c r="I18" s="65">
        <f t="shared" si="4"/>
        <v>0</v>
      </c>
      <c r="J18" s="66">
        <f t="shared" si="5"/>
        <v>0</v>
      </c>
      <c r="K18" s="67">
        <f t="shared" si="6"/>
        <v>0</v>
      </c>
      <c r="L18" s="65" t="e">
        <f t="shared" si="7"/>
        <v>#DIV/0!</v>
      </c>
      <c r="M18" s="52"/>
    </row>
    <row r="19" spans="1:13" ht="15.75" customHeight="1" x14ac:dyDescent="0.25">
      <c r="A19" s="35"/>
      <c r="B19" s="36"/>
      <c r="C19" s="50"/>
      <c r="D19" s="50"/>
      <c r="E19" s="50"/>
      <c r="F19" s="66">
        <f t="shared" si="0"/>
        <v>0</v>
      </c>
      <c r="G19" s="73"/>
      <c r="H19" s="73"/>
      <c r="I19" s="65">
        <f t="shared" si="4"/>
        <v>0</v>
      </c>
      <c r="J19" s="66">
        <f t="shared" si="5"/>
        <v>0</v>
      </c>
      <c r="K19" s="67">
        <f t="shared" si="6"/>
        <v>0</v>
      </c>
      <c r="L19" s="65" t="e">
        <f t="shared" si="7"/>
        <v>#DIV/0!</v>
      </c>
      <c r="M19" s="52"/>
    </row>
    <row r="20" spans="1:13" ht="15.75" customHeight="1" x14ac:dyDescent="0.25">
      <c r="A20" s="35"/>
      <c r="B20" s="36"/>
      <c r="C20" s="50"/>
      <c r="D20" s="50"/>
      <c r="E20" s="50"/>
      <c r="F20" s="66">
        <f t="shared" si="0"/>
        <v>0</v>
      </c>
      <c r="G20" s="73"/>
      <c r="H20" s="73"/>
      <c r="I20" s="65">
        <f t="shared" si="4"/>
        <v>0</v>
      </c>
      <c r="J20" s="66">
        <f t="shared" si="5"/>
        <v>0</v>
      </c>
      <c r="K20" s="67">
        <f t="shared" si="6"/>
        <v>0</v>
      </c>
      <c r="L20" s="65" t="e">
        <f t="shared" si="7"/>
        <v>#DIV/0!</v>
      </c>
      <c r="M20" s="52"/>
    </row>
    <row r="21" spans="1:13" ht="15.75" customHeight="1" x14ac:dyDescent="0.25">
      <c r="A21" s="35"/>
      <c r="B21" s="36"/>
      <c r="C21" s="50"/>
      <c r="D21" s="50"/>
      <c r="E21" s="50"/>
      <c r="F21" s="66">
        <f t="shared" si="0"/>
        <v>0</v>
      </c>
      <c r="G21" s="73"/>
      <c r="H21" s="73"/>
      <c r="I21" s="65">
        <f t="shared" si="4"/>
        <v>0</v>
      </c>
      <c r="J21" s="66">
        <f t="shared" si="5"/>
        <v>0</v>
      </c>
      <c r="K21" s="67">
        <f t="shared" si="6"/>
        <v>0</v>
      </c>
      <c r="L21" s="65" t="e">
        <f t="shared" si="7"/>
        <v>#DIV/0!</v>
      </c>
      <c r="M21" s="52"/>
    </row>
    <row r="22" spans="1:13" ht="15.75" customHeight="1" x14ac:dyDescent="0.25">
      <c r="A22" s="35"/>
      <c r="B22" s="36"/>
      <c r="C22" s="50"/>
      <c r="D22" s="50"/>
      <c r="E22" s="50"/>
      <c r="F22" s="66">
        <f t="shared" si="0"/>
        <v>0</v>
      </c>
      <c r="G22" s="73"/>
      <c r="H22" s="73"/>
      <c r="I22" s="65">
        <f t="shared" si="4"/>
        <v>0</v>
      </c>
      <c r="J22" s="66">
        <f t="shared" si="5"/>
        <v>0</v>
      </c>
      <c r="K22" s="67">
        <f t="shared" si="6"/>
        <v>0</v>
      </c>
      <c r="L22" s="65" t="e">
        <f t="shared" si="7"/>
        <v>#DIV/0!</v>
      </c>
      <c r="M22" s="52"/>
    </row>
    <row r="23" spans="1:13" ht="15.75" customHeight="1" x14ac:dyDescent="0.25">
      <c r="A23" s="35"/>
      <c r="B23" s="36"/>
      <c r="C23" s="50"/>
      <c r="D23" s="50"/>
      <c r="E23" s="50"/>
      <c r="F23" s="66">
        <f t="shared" si="0"/>
        <v>0</v>
      </c>
      <c r="G23" s="73"/>
      <c r="H23" s="73"/>
      <c r="I23" s="65">
        <f t="shared" si="4"/>
        <v>0</v>
      </c>
      <c r="J23" s="66">
        <f t="shared" si="5"/>
        <v>0</v>
      </c>
      <c r="K23" s="67">
        <f t="shared" si="6"/>
        <v>0</v>
      </c>
      <c r="L23" s="65" t="e">
        <f t="shared" si="7"/>
        <v>#DIV/0!</v>
      </c>
      <c r="M23" s="52"/>
    </row>
    <row r="24" spans="1:13" ht="15.75" customHeight="1" x14ac:dyDescent="0.25">
      <c r="A24" s="35"/>
      <c r="B24" s="36"/>
      <c r="C24" s="50"/>
      <c r="D24" s="50"/>
      <c r="E24" s="50"/>
      <c r="F24" s="66">
        <f t="shared" si="0"/>
        <v>0</v>
      </c>
      <c r="G24" s="73"/>
      <c r="H24" s="73"/>
      <c r="I24" s="65">
        <f t="shared" si="4"/>
        <v>0</v>
      </c>
      <c r="J24" s="66">
        <f t="shared" si="5"/>
        <v>0</v>
      </c>
      <c r="K24" s="67">
        <f t="shared" si="6"/>
        <v>0</v>
      </c>
      <c r="L24" s="65" t="e">
        <f t="shared" si="7"/>
        <v>#DIV/0!</v>
      </c>
      <c r="M24" s="52"/>
    </row>
    <row r="25" spans="1:13" ht="15.75" customHeight="1" x14ac:dyDescent="0.25">
      <c r="A25" s="33"/>
      <c r="B25" s="34"/>
      <c r="C25" s="50"/>
      <c r="D25" s="50"/>
      <c r="E25" s="50"/>
      <c r="F25" s="66">
        <f t="shared" si="0"/>
        <v>0</v>
      </c>
      <c r="G25" s="73"/>
      <c r="H25" s="73"/>
      <c r="I25" s="65">
        <f t="shared" si="4"/>
        <v>0</v>
      </c>
      <c r="J25" s="66">
        <f t="shared" si="5"/>
        <v>0</v>
      </c>
      <c r="K25" s="67">
        <f t="shared" si="6"/>
        <v>0</v>
      </c>
      <c r="L25" s="65" t="e">
        <f t="shared" si="7"/>
        <v>#DIV/0!</v>
      </c>
      <c r="M25" s="52"/>
    </row>
    <row r="26" spans="1:13" ht="15.75" customHeight="1" x14ac:dyDescent="0.25">
      <c r="A26" s="33"/>
      <c r="B26" s="34"/>
      <c r="C26" s="50"/>
      <c r="D26" s="50"/>
      <c r="E26" s="50"/>
      <c r="F26" s="66">
        <f t="shared" si="0"/>
        <v>0</v>
      </c>
      <c r="G26" s="73"/>
      <c r="H26" s="73"/>
      <c r="I26" s="65">
        <f t="shared" si="4"/>
        <v>0</v>
      </c>
      <c r="J26" s="66">
        <f t="shared" si="5"/>
        <v>0</v>
      </c>
      <c r="K26" s="67">
        <f t="shared" si="6"/>
        <v>0</v>
      </c>
      <c r="L26" s="65" t="e">
        <f t="shared" si="7"/>
        <v>#DIV/0!</v>
      </c>
      <c r="M26" s="52"/>
    </row>
    <row r="27" spans="1:13" ht="15.75" customHeight="1" x14ac:dyDescent="0.25">
      <c r="A27" s="35"/>
      <c r="B27" s="36"/>
      <c r="C27" s="50"/>
      <c r="D27" s="50"/>
      <c r="E27" s="50"/>
      <c r="F27" s="66">
        <f t="shared" si="0"/>
        <v>0</v>
      </c>
      <c r="G27" s="73"/>
      <c r="H27" s="73"/>
      <c r="I27" s="65">
        <f t="shared" si="4"/>
        <v>0</v>
      </c>
      <c r="J27" s="66">
        <f t="shared" si="5"/>
        <v>0</v>
      </c>
      <c r="K27" s="67">
        <f t="shared" si="6"/>
        <v>0</v>
      </c>
      <c r="L27" s="65" t="e">
        <f t="shared" si="7"/>
        <v>#DIV/0!</v>
      </c>
      <c r="M27" s="52"/>
    </row>
    <row r="28" spans="1:13" ht="15.75" customHeight="1" x14ac:dyDescent="0.25">
      <c r="A28" s="33"/>
      <c r="B28" s="34"/>
      <c r="C28" s="50"/>
      <c r="D28" s="50"/>
      <c r="E28" s="50"/>
      <c r="F28" s="66">
        <f t="shared" si="0"/>
        <v>0</v>
      </c>
      <c r="G28" s="73"/>
      <c r="H28" s="73"/>
      <c r="I28" s="65">
        <f t="shared" si="4"/>
        <v>0</v>
      </c>
      <c r="J28" s="66">
        <f t="shared" si="5"/>
        <v>0</v>
      </c>
      <c r="K28" s="67">
        <f t="shared" si="6"/>
        <v>0</v>
      </c>
      <c r="L28" s="65" t="e">
        <f t="shared" si="7"/>
        <v>#DIV/0!</v>
      </c>
      <c r="M28" s="52"/>
    </row>
    <row r="29" spans="1:13" ht="15.75" customHeight="1" x14ac:dyDescent="0.25">
      <c r="A29" s="33"/>
      <c r="B29" s="34"/>
      <c r="C29" s="50"/>
      <c r="D29" s="50"/>
      <c r="E29" s="50"/>
      <c r="F29" s="66">
        <f t="shared" si="0"/>
        <v>0</v>
      </c>
      <c r="G29" s="73"/>
      <c r="H29" s="73"/>
      <c r="I29" s="65">
        <f t="shared" si="4"/>
        <v>0</v>
      </c>
      <c r="J29" s="66">
        <f t="shared" si="5"/>
        <v>0</v>
      </c>
      <c r="K29" s="67">
        <f t="shared" si="6"/>
        <v>0</v>
      </c>
      <c r="L29" s="65" t="e">
        <f t="shared" si="7"/>
        <v>#DIV/0!</v>
      </c>
      <c r="M29" s="52"/>
    </row>
    <row r="30" spans="1:13" ht="15.75" customHeight="1" x14ac:dyDescent="0.25">
      <c r="A30" s="35"/>
      <c r="B30" s="36"/>
      <c r="C30" s="50"/>
      <c r="D30" s="50"/>
      <c r="E30" s="50"/>
      <c r="F30" s="66">
        <f t="shared" si="0"/>
        <v>0</v>
      </c>
      <c r="G30" s="73"/>
      <c r="H30" s="73"/>
      <c r="I30" s="65">
        <f t="shared" si="4"/>
        <v>0</v>
      </c>
      <c r="J30" s="66">
        <f t="shared" si="5"/>
        <v>0</v>
      </c>
      <c r="K30" s="67">
        <f t="shared" si="6"/>
        <v>0</v>
      </c>
      <c r="L30" s="65" t="e">
        <f t="shared" si="7"/>
        <v>#DIV/0!</v>
      </c>
      <c r="M30" s="52"/>
    </row>
    <row r="31" spans="1:13" ht="15.75" customHeight="1" x14ac:dyDescent="0.25">
      <c r="A31" s="35"/>
      <c r="B31" s="36"/>
      <c r="C31" s="50"/>
      <c r="D31" s="50"/>
      <c r="E31" s="50"/>
      <c r="F31" s="66">
        <f t="shared" si="0"/>
        <v>0</v>
      </c>
      <c r="G31" s="73"/>
      <c r="H31" s="73"/>
      <c r="I31" s="65">
        <f t="shared" si="4"/>
        <v>0</v>
      </c>
      <c r="J31" s="66">
        <f t="shared" si="5"/>
        <v>0</v>
      </c>
      <c r="K31" s="67">
        <f t="shared" si="6"/>
        <v>0</v>
      </c>
      <c r="L31" s="65" t="e">
        <f t="shared" si="7"/>
        <v>#DIV/0!</v>
      </c>
      <c r="M31" s="52"/>
    </row>
    <row r="32" spans="1:13" ht="15.75" customHeight="1" x14ac:dyDescent="0.25">
      <c r="A32" s="35"/>
      <c r="B32" s="36"/>
      <c r="C32" s="50"/>
      <c r="D32" s="50"/>
      <c r="E32" s="50"/>
      <c r="F32" s="66">
        <f t="shared" si="0"/>
        <v>0</v>
      </c>
      <c r="G32" s="73"/>
      <c r="H32" s="73"/>
      <c r="I32" s="65">
        <f t="shared" si="4"/>
        <v>0</v>
      </c>
      <c r="J32" s="66">
        <f t="shared" si="5"/>
        <v>0</v>
      </c>
      <c r="K32" s="67">
        <f t="shared" si="6"/>
        <v>0</v>
      </c>
      <c r="L32" s="65" t="e">
        <f t="shared" si="7"/>
        <v>#DIV/0!</v>
      </c>
      <c r="M32" s="52"/>
    </row>
    <row r="33" spans="1:13" ht="15.75" customHeight="1" x14ac:dyDescent="0.25">
      <c r="A33" s="35"/>
      <c r="B33" s="36"/>
      <c r="C33" s="50"/>
      <c r="D33" s="50"/>
      <c r="E33" s="50"/>
      <c r="F33" s="66">
        <f t="shared" si="0"/>
        <v>0</v>
      </c>
      <c r="G33" s="73"/>
      <c r="H33" s="73"/>
      <c r="I33" s="65">
        <f t="shared" si="4"/>
        <v>0</v>
      </c>
      <c r="J33" s="66">
        <f t="shared" si="5"/>
        <v>0</v>
      </c>
      <c r="K33" s="67">
        <f t="shared" si="6"/>
        <v>0</v>
      </c>
      <c r="L33" s="65" t="e">
        <f t="shared" si="7"/>
        <v>#DIV/0!</v>
      </c>
      <c r="M33" s="52"/>
    </row>
    <row r="34" spans="1:13" ht="15.75" customHeight="1" x14ac:dyDescent="0.25">
      <c r="A34" s="35"/>
      <c r="B34" s="36"/>
      <c r="C34" s="50"/>
      <c r="D34" s="50"/>
      <c r="E34" s="50"/>
      <c r="F34" s="66">
        <f t="shared" si="0"/>
        <v>0</v>
      </c>
      <c r="G34" s="73"/>
      <c r="H34" s="73"/>
      <c r="I34" s="65">
        <f t="shared" si="4"/>
        <v>0</v>
      </c>
      <c r="J34" s="66">
        <f t="shared" si="5"/>
        <v>0</v>
      </c>
      <c r="K34" s="67">
        <f t="shared" si="6"/>
        <v>0</v>
      </c>
      <c r="L34" s="65" t="e">
        <f t="shared" si="7"/>
        <v>#DIV/0!</v>
      </c>
      <c r="M34" s="52"/>
    </row>
    <row r="35" spans="1:13" ht="15.75" customHeight="1" x14ac:dyDescent="0.25">
      <c r="A35" s="35"/>
      <c r="B35" s="36"/>
      <c r="C35" s="50"/>
      <c r="D35" s="50"/>
      <c r="E35" s="50"/>
      <c r="F35" s="66">
        <f t="shared" si="0"/>
        <v>0</v>
      </c>
      <c r="G35" s="73"/>
      <c r="H35" s="73"/>
      <c r="I35" s="65">
        <f t="shared" si="4"/>
        <v>0</v>
      </c>
      <c r="J35" s="66">
        <f t="shared" si="5"/>
        <v>0</v>
      </c>
      <c r="K35" s="67">
        <f t="shared" si="6"/>
        <v>0</v>
      </c>
      <c r="L35" s="65" t="e">
        <f t="shared" si="7"/>
        <v>#DIV/0!</v>
      </c>
      <c r="M35" s="52"/>
    </row>
    <row r="36" spans="1:13" ht="15.75" customHeight="1" x14ac:dyDescent="0.25">
      <c r="A36" s="35"/>
      <c r="B36" s="36"/>
      <c r="C36" s="50"/>
      <c r="D36" s="50"/>
      <c r="E36" s="50"/>
      <c r="F36" s="66">
        <f t="shared" si="0"/>
        <v>0</v>
      </c>
      <c r="G36" s="73"/>
      <c r="H36" s="73"/>
      <c r="I36" s="65">
        <f t="shared" si="4"/>
        <v>0</v>
      </c>
      <c r="J36" s="66">
        <f t="shared" si="5"/>
        <v>0</v>
      </c>
      <c r="K36" s="67">
        <f t="shared" si="6"/>
        <v>0</v>
      </c>
      <c r="L36" s="65" t="e">
        <f t="shared" si="7"/>
        <v>#DIV/0!</v>
      </c>
      <c r="M36" s="52"/>
    </row>
    <row r="37" spans="1:13" ht="15.75" customHeight="1" x14ac:dyDescent="0.25">
      <c r="A37" s="37"/>
      <c r="B37" s="38"/>
      <c r="C37" s="50"/>
      <c r="D37" s="50"/>
      <c r="E37" s="50"/>
      <c r="F37" s="66">
        <f t="shared" si="0"/>
        <v>0</v>
      </c>
      <c r="G37" s="73"/>
      <c r="H37" s="73"/>
      <c r="I37" s="65">
        <f t="shared" si="4"/>
        <v>0</v>
      </c>
      <c r="J37" s="66">
        <f t="shared" si="5"/>
        <v>0</v>
      </c>
      <c r="K37" s="67">
        <f t="shared" si="6"/>
        <v>0</v>
      </c>
      <c r="L37" s="65" t="e">
        <f t="shared" si="7"/>
        <v>#DIV/0!</v>
      </c>
      <c r="M37" s="52"/>
    </row>
    <row r="38" spans="1:13" ht="15.75" customHeight="1" x14ac:dyDescent="0.25">
      <c r="A38" s="37"/>
      <c r="B38" s="38"/>
      <c r="C38" s="50"/>
      <c r="D38" s="50"/>
      <c r="E38" s="50"/>
      <c r="F38" s="66">
        <f t="shared" si="0"/>
        <v>0</v>
      </c>
      <c r="G38" s="73"/>
      <c r="H38" s="73"/>
      <c r="I38" s="65">
        <f t="shared" si="4"/>
        <v>0</v>
      </c>
      <c r="J38" s="66">
        <f t="shared" si="5"/>
        <v>0</v>
      </c>
      <c r="K38" s="67">
        <f t="shared" si="6"/>
        <v>0</v>
      </c>
      <c r="L38" s="65" t="e">
        <f t="shared" si="7"/>
        <v>#DIV/0!</v>
      </c>
      <c r="M38" s="52"/>
    </row>
    <row r="39" spans="1:13" ht="15.75" customHeight="1" x14ac:dyDescent="0.25">
      <c r="A39" s="53"/>
      <c r="B39" s="56"/>
      <c r="C39" s="50"/>
      <c r="D39" s="50"/>
      <c r="E39" s="50"/>
      <c r="F39" s="66">
        <f t="shared" si="0"/>
        <v>0</v>
      </c>
      <c r="G39" s="73"/>
      <c r="H39" s="73"/>
      <c r="I39" s="65">
        <f t="shared" si="4"/>
        <v>0</v>
      </c>
      <c r="J39" s="66">
        <f t="shared" si="5"/>
        <v>0</v>
      </c>
      <c r="K39" s="67">
        <f t="shared" si="6"/>
        <v>0</v>
      </c>
      <c r="L39" s="65" t="e">
        <f t="shared" si="7"/>
        <v>#DIV/0!</v>
      </c>
      <c r="M39" s="52"/>
    </row>
    <row r="40" spans="1:13" ht="15.75" customHeight="1" x14ac:dyDescent="0.25">
      <c r="A40" s="39"/>
      <c r="B40" s="36"/>
      <c r="C40" s="50"/>
      <c r="D40" s="50"/>
      <c r="E40" s="50"/>
      <c r="F40" s="66">
        <f t="shared" si="0"/>
        <v>0</v>
      </c>
      <c r="G40" s="73"/>
      <c r="H40" s="73"/>
      <c r="I40" s="65">
        <f t="shared" si="4"/>
        <v>0</v>
      </c>
      <c r="J40" s="66">
        <f t="shared" si="5"/>
        <v>0</v>
      </c>
      <c r="K40" s="67">
        <f t="shared" si="6"/>
        <v>0</v>
      </c>
      <c r="L40" s="65" t="e">
        <f t="shared" si="7"/>
        <v>#DIV/0!</v>
      </c>
      <c r="M40" s="52"/>
    </row>
    <row r="41" spans="1:13" ht="15.75" customHeight="1" x14ac:dyDescent="0.25">
      <c r="A41" s="39"/>
      <c r="B41" s="40"/>
      <c r="C41" s="50"/>
      <c r="D41" s="50"/>
      <c r="E41" s="50"/>
      <c r="F41" s="66">
        <f t="shared" si="0"/>
        <v>0</v>
      </c>
      <c r="G41" s="73"/>
      <c r="H41" s="73"/>
      <c r="I41" s="65">
        <f t="shared" si="4"/>
        <v>0</v>
      </c>
      <c r="J41" s="66">
        <f t="shared" si="5"/>
        <v>0</v>
      </c>
      <c r="K41" s="67">
        <f t="shared" si="6"/>
        <v>0</v>
      </c>
      <c r="L41" s="65" t="e">
        <f t="shared" si="7"/>
        <v>#DIV/0!</v>
      </c>
      <c r="M41" s="52"/>
    </row>
    <row r="42" spans="1:13" ht="15.75" customHeight="1" x14ac:dyDescent="0.25">
      <c r="A42" s="39"/>
      <c r="B42" s="40"/>
      <c r="C42" s="50"/>
      <c r="D42" s="50"/>
      <c r="E42" s="50"/>
      <c r="F42" s="66">
        <f t="shared" si="0"/>
        <v>0</v>
      </c>
      <c r="G42" s="73"/>
      <c r="H42" s="73"/>
      <c r="I42" s="65">
        <f t="shared" si="4"/>
        <v>0</v>
      </c>
      <c r="J42" s="66">
        <f t="shared" si="5"/>
        <v>0</v>
      </c>
      <c r="K42" s="67">
        <f t="shared" si="6"/>
        <v>0</v>
      </c>
      <c r="L42" s="65" t="e">
        <f t="shared" si="7"/>
        <v>#DIV/0!</v>
      </c>
      <c r="M42" s="52"/>
    </row>
    <row r="43" spans="1:13" ht="15.75" customHeight="1" x14ac:dyDescent="0.25">
      <c r="A43" s="39"/>
      <c r="B43" s="40"/>
      <c r="C43" s="50"/>
      <c r="D43" s="50"/>
      <c r="E43" s="50"/>
      <c r="F43" s="66">
        <f t="shared" ref="F43:F44" si="8">D43*E43</f>
        <v>0</v>
      </c>
      <c r="G43" s="73"/>
      <c r="H43" s="73"/>
      <c r="I43" s="65">
        <f t="shared" si="4"/>
        <v>0</v>
      </c>
      <c r="J43" s="66">
        <f t="shared" si="5"/>
        <v>0</v>
      </c>
      <c r="K43" s="67">
        <f t="shared" si="6"/>
        <v>0</v>
      </c>
      <c r="L43" s="65" t="e">
        <f t="shared" si="7"/>
        <v>#DIV/0!</v>
      </c>
      <c r="M43" s="52"/>
    </row>
    <row r="44" spans="1:13" ht="15.75" customHeight="1" x14ac:dyDescent="0.25">
      <c r="A44" s="39"/>
      <c r="B44" s="57"/>
      <c r="C44" s="50"/>
      <c r="D44" s="50"/>
      <c r="E44" s="50"/>
      <c r="F44" s="66">
        <f t="shared" si="8"/>
        <v>0</v>
      </c>
      <c r="G44" s="73"/>
      <c r="H44" s="73"/>
      <c r="I44" s="65">
        <f t="shared" si="4"/>
        <v>0</v>
      </c>
      <c r="J44" s="66">
        <f t="shared" si="5"/>
        <v>0</v>
      </c>
      <c r="K44" s="67">
        <f t="shared" si="6"/>
        <v>0</v>
      </c>
      <c r="L44" s="65" t="e">
        <f t="shared" si="7"/>
        <v>#DIV/0!</v>
      </c>
      <c r="M44" s="52"/>
    </row>
    <row r="45" spans="1:13" ht="18.75" customHeight="1" x14ac:dyDescent="0.25">
      <c r="A45" s="99" t="s">
        <v>37</v>
      </c>
      <c r="B45" s="100"/>
      <c r="C45" s="100"/>
      <c r="D45" s="100"/>
      <c r="E45" s="100"/>
      <c r="F45" s="100"/>
      <c r="G45" s="100"/>
      <c r="H45" s="100"/>
      <c r="I45" s="100"/>
      <c r="J45" s="100"/>
      <c r="K45" s="100"/>
      <c r="L45" s="100"/>
      <c r="M45" s="101"/>
    </row>
    <row r="46" spans="1:13" s="44" customFormat="1" ht="60.75" customHeight="1" x14ac:dyDescent="0.25">
      <c r="A46" s="102" t="s">
        <v>51</v>
      </c>
      <c r="B46" s="103"/>
      <c r="C46" s="103"/>
      <c r="D46" s="103"/>
      <c r="E46" s="103"/>
      <c r="F46" s="103"/>
      <c r="G46" s="103"/>
      <c r="H46" s="103"/>
      <c r="I46" s="103"/>
      <c r="J46" s="103"/>
      <c r="K46" s="103"/>
      <c r="L46" s="103"/>
      <c r="M46" s="117"/>
    </row>
    <row r="47" spans="1:13" x14ac:dyDescent="0.25">
      <c r="A47" s="118"/>
      <c r="B47" s="115"/>
      <c r="C47" s="115"/>
      <c r="D47" s="115"/>
      <c r="E47" s="115"/>
      <c r="F47" s="115"/>
      <c r="G47" s="115"/>
      <c r="H47" s="115"/>
      <c r="I47" s="115"/>
      <c r="J47" s="115"/>
      <c r="K47" s="115"/>
      <c r="L47" s="115"/>
      <c r="M47" s="119"/>
    </row>
    <row r="48" spans="1:13" x14ac:dyDescent="0.25">
      <c r="A48" s="28"/>
      <c r="B48" s="28"/>
      <c r="C48" s="28"/>
      <c r="D48" s="28"/>
      <c r="E48" s="28"/>
      <c r="F48" s="78"/>
      <c r="G48" s="78"/>
      <c r="H48" s="78"/>
      <c r="I48" s="78"/>
      <c r="J48" s="78"/>
      <c r="K48" s="78"/>
      <c r="L48" s="78"/>
    </row>
    <row r="50" ht="30" customHeight="1" x14ac:dyDescent="0.25"/>
    <row r="52" ht="32.25" customHeight="1" x14ac:dyDescent="0.25"/>
  </sheetData>
  <sheetProtection formatCells="0" insertRows="0" deleteRows="0"/>
  <mergeCells count="7">
    <mergeCell ref="A46:M47"/>
    <mergeCell ref="F3:H3"/>
    <mergeCell ref="E1:G1"/>
    <mergeCell ref="E2:G2"/>
    <mergeCell ref="A3:D3"/>
    <mergeCell ref="A45:M45"/>
    <mergeCell ref="M4:M5"/>
  </mergeCells>
  <pageMargins left="0.2" right="0.2" top="0.4" bottom="0.5" header="0.3" footer="0.32"/>
  <pageSetup paperSize="5" scale="97"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tabSelected="1" zoomScale="120" zoomScaleNormal="120" workbookViewId="0">
      <selection activeCell="I16" sqref="I16"/>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2</v>
      </c>
      <c r="D1" s="2" t="s">
        <v>52</v>
      </c>
      <c r="E1" s="7" t="s">
        <v>53</v>
      </c>
      <c r="F1" s="8" t="s">
        <v>5</v>
      </c>
      <c r="G1" s="9" t="s">
        <v>6</v>
      </c>
      <c r="H1" s="7" t="s">
        <v>7</v>
      </c>
    </row>
    <row r="2" spans="1:14" x14ac:dyDescent="0.25">
      <c r="A2" s="49" t="s">
        <v>54</v>
      </c>
      <c r="B2" s="87" t="s">
        <v>55</v>
      </c>
      <c r="C2" s="10" t="s">
        <v>34</v>
      </c>
      <c r="D2" s="93">
        <v>16.8</v>
      </c>
      <c r="E2" s="4">
        <f>SUM('Summer 22'!K2,'Fall 22'!J2,'Spring 23'!I2)</f>
        <v>16.73</v>
      </c>
      <c r="F2" s="4">
        <f>SUM('Summer 22'!L2,'Fall 22'!K2,'Spring 23'!J2)</f>
        <v>9576</v>
      </c>
      <c r="G2" s="4">
        <f>SUM('Summer 22'!M2,'Fall 22'!L2,'Spring 23'!K2)</f>
        <v>319.2</v>
      </c>
      <c r="H2" s="6">
        <f>F2/E2</f>
        <v>572.38493723849376</v>
      </c>
    </row>
    <row r="3" spans="1:14" x14ac:dyDescent="0.25">
      <c r="D3" t="s">
        <v>56</v>
      </c>
    </row>
    <row r="4" spans="1:14" x14ac:dyDescent="0.25">
      <c r="D4" s="94">
        <v>17.8</v>
      </c>
      <c r="E4" t="s">
        <v>12</v>
      </c>
    </row>
    <row r="6" spans="1:14" ht="15.75" thickBot="1" x14ac:dyDescent="0.3">
      <c r="A6" s="58"/>
      <c r="B6" s="58"/>
      <c r="D6" s="58"/>
      <c r="E6" s="91" t="s">
        <v>57</v>
      </c>
      <c r="F6" s="91" t="s">
        <v>58</v>
      </c>
      <c r="G6" s="58"/>
      <c r="H6" s="58"/>
      <c r="K6" s="58"/>
      <c r="L6" s="58"/>
      <c r="M6" s="58"/>
      <c r="N6" s="58"/>
    </row>
    <row r="7" spans="1:14" x14ac:dyDescent="0.25">
      <c r="D7" s="88" t="s">
        <v>59</v>
      </c>
      <c r="E7" s="96">
        <v>2.2799999999999998</v>
      </c>
      <c r="F7" s="96">
        <v>6.89</v>
      </c>
    </row>
    <row r="8" spans="1:14" x14ac:dyDescent="0.25">
      <c r="D8" s="88" t="s">
        <v>32</v>
      </c>
      <c r="E8" s="96">
        <v>51.1</v>
      </c>
      <c r="F8" s="96">
        <v>117.25</v>
      </c>
    </row>
    <row r="9" spans="1:14" x14ac:dyDescent="0.25">
      <c r="D9" s="88" t="s">
        <v>60</v>
      </c>
      <c r="E9" s="96">
        <v>683.77</v>
      </c>
      <c r="F9" s="96">
        <v>522.64</v>
      </c>
    </row>
    <row r="11" spans="1:14" x14ac:dyDescent="0.25">
      <c r="E11" s="121" t="s">
        <v>61</v>
      </c>
      <c r="F11" s="121"/>
      <c r="G11" s="121"/>
    </row>
    <row r="12" spans="1:14" ht="15.75" thickBot="1" x14ac:dyDescent="0.3">
      <c r="E12" s="90" t="s">
        <v>59</v>
      </c>
      <c r="F12" s="90" t="s">
        <v>60</v>
      </c>
      <c r="G12" s="90" t="s">
        <v>32</v>
      </c>
    </row>
    <row r="13" spans="1:14" x14ac:dyDescent="0.25">
      <c r="E13" s="92">
        <f>AVERAGE(E18:G18)</f>
        <v>17.276666666666667</v>
      </c>
      <c r="F13" s="92">
        <f>AVERAGE(E20:G20)</f>
        <v>618.86021627774608</v>
      </c>
      <c r="G13" s="92">
        <f>AVERAGE(E19:G19)</f>
        <v>348.93</v>
      </c>
    </row>
    <row r="16" spans="1:14" x14ac:dyDescent="0.25">
      <c r="E16" s="121" t="s">
        <v>62</v>
      </c>
      <c r="F16" s="121"/>
      <c r="G16" s="121"/>
    </row>
    <row r="17" spans="4:7" ht="15.75" thickBot="1" x14ac:dyDescent="0.3">
      <c r="E17" s="91" t="s">
        <v>63</v>
      </c>
      <c r="F17" s="91" t="s">
        <v>64</v>
      </c>
      <c r="G17" s="91" t="s">
        <v>65</v>
      </c>
    </row>
    <row r="18" spans="4:7" x14ac:dyDescent="0.25">
      <c r="D18" s="88" t="s">
        <v>59</v>
      </c>
      <c r="E18" s="97">
        <v>18.25</v>
      </c>
      <c r="F18" s="97">
        <v>17.57</v>
      </c>
      <c r="G18" s="98">
        <v>16.010000000000002</v>
      </c>
    </row>
    <row r="19" spans="4:7" x14ac:dyDescent="0.25">
      <c r="D19" s="88" t="s">
        <v>32</v>
      </c>
      <c r="E19" s="97">
        <v>359.35</v>
      </c>
      <c r="F19" s="97">
        <v>349.05999999999995</v>
      </c>
      <c r="G19" s="98">
        <v>338.38</v>
      </c>
    </row>
    <row r="20" spans="4:7" x14ac:dyDescent="0.25">
      <c r="D20" s="88" t="s">
        <v>60</v>
      </c>
      <c r="E20" s="97">
        <v>604.71</v>
      </c>
      <c r="F20" s="97">
        <v>608.52064883323828</v>
      </c>
      <c r="G20" s="98">
        <v>643.35</v>
      </c>
    </row>
    <row r="21" spans="4:7" x14ac:dyDescent="0.25">
      <c r="E21" s="95" t="s">
        <v>12</v>
      </c>
    </row>
  </sheetData>
  <mergeCells count="2">
    <mergeCell ref="E11:G11"/>
    <mergeCell ref="E16:G16"/>
  </mergeCells>
  <pageMargins left="0.2" right="0.2" top="0.4" bottom="0.5" header="0.3" footer="0.32"/>
  <pageSetup paperSize="5"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2"/>
  <sheetViews>
    <sheetView zoomScale="110" zoomScaleNormal="110" workbookViewId="0">
      <pane ySplit="6" topLeftCell="A7" activePane="bottomLeft" state="frozen"/>
      <selection activeCell="C7" sqref="C7"/>
      <selection pane="bottomLeft" activeCell="C7" sqref="C7"/>
    </sheetView>
  </sheetViews>
  <sheetFormatPr defaultColWidth="9.140625" defaultRowHeight="15" x14ac:dyDescent="0.25"/>
  <cols>
    <col min="1" max="1" width="12.5703125" customWidth="1"/>
    <col min="2" max="2" width="10.140625" customWidth="1"/>
    <col min="3" max="3" width="17.85546875" customWidth="1"/>
    <col min="4" max="4" width="12.5703125" customWidth="1"/>
    <col min="5" max="5" width="9.85546875" customWidth="1"/>
    <col min="6" max="6" width="11.85546875" customWidth="1"/>
    <col min="7" max="7" width="9.85546875" customWidth="1"/>
    <col min="8" max="8" width="7.7109375" style="62" customWidth="1"/>
    <col min="9" max="9" width="8.140625" style="62" customWidth="1"/>
    <col min="10" max="10" width="20.28515625" style="62" bestFit="1" customWidth="1"/>
    <col min="11" max="11" width="15.5703125" style="62" bestFit="1" customWidth="1"/>
    <col min="12" max="12" width="8.28515625" style="62" customWidth="1"/>
    <col min="13" max="13" width="9.140625" style="62"/>
    <col min="14" max="14" width="15.42578125" style="62" customWidth="1"/>
    <col min="15" max="15" width="40" customWidth="1"/>
  </cols>
  <sheetData>
    <row r="1" spans="1:15" x14ac:dyDescent="0.25">
      <c r="F1" s="2" t="s">
        <v>1</v>
      </c>
      <c r="G1" s="110" t="s">
        <v>2</v>
      </c>
      <c r="H1" s="111"/>
      <c r="I1" s="112"/>
      <c r="J1" s="70" t="s">
        <v>3</v>
      </c>
      <c r="K1" s="59" t="s">
        <v>66</v>
      </c>
      <c r="L1" s="60" t="s">
        <v>5</v>
      </c>
      <c r="M1" s="61" t="s">
        <v>6</v>
      </c>
      <c r="N1" s="59" t="s">
        <v>7</v>
      </c>
    </row>
    <row r="2" spans="1:15" x14ac:dyDescent="0.25">
      <c r="F2" s="3" t="s">
        <v>55</v>
      </c>
      <c r="G2" s="133" t="str">
        <f>'2022-23 Summary'!C2</f>
        <v>PSYC</v>
      </c>
      <c r="H2" s="133"/>
      <c r="I2" s="133"/>
      <c r="J2" s="11">
        <f>'2022-23 Summary'!D2</f>
        <v>16.8</v>
      </c>
      <c r="K2" s="4">
        <f>SUM(K7:K15)</f>
        <v>0</v>
      </c>
      <c r="L2" s="4">
        <f>SUM(L7:L15)</f>
        <v>0</v>
      </c>
      <c r="M2" s="4">
        <f>SUM(M7:M15)</f>
        <v>0</v>
      </c>
      <c r="N2" s="13" t="e">
        <f>L2/K2</f>
        <v>#DIV/0!</v>
      </c>
    </row>
    <row r="3" spans="1:15" ht="19.5" customHeight="1" x14ac:dyDescent="0.25">
      <c r="A3" s="131"/>
      <c r="B3" s="131"/>
      <c r="C3" s="131"/>
      <c r="D3" s="131"/>
      <c r="E3" s="131"/>
      <c r="F3" s="131"/>
      <c r="H3" s="108" t="s">
        <v>11</v>
      </c>
      <c r="I3" s="108"/>
      <c r="J3" s="109"/>
      <c r="K3" s="4">
        <f>'2022-23 Summary'!D2-'Proposed Additions'!K2-'Fall 22'!J2-'Spring 23'!I2-'Summer 22'!K2</f>
        <v>7.0000000000001616E-2</v>
      </c>
      <c r="L3" s="14"/>
      <c r="M3" s="15"/>
      <c r="N3" s="15"/>
    </row>
    <row r="4" spans="1:15" ht="19.5" customHeight="1" x14ac:dyDescent="0.25">
      <c r="A4" s="128" t="s">
        <v>14</v>
      </c>
      <c r="B4" s="128"/>
      <c r="C4" s="128"/>
      <c r="D4" s="128"/>
      <c r="E4" s="128"/>
      <c r="F4" s="128"/>
      <c r="G4" s="1"/>
      <c r="I4" s="72"/>
      <c r="J4" s="64"/>
      <c r="K4" s="64"/>
      <c r="M4" s="63"/>
      <c r="N4" s="63"/>
    </row>
    <row r="5" spans="1:15" ht="16.5" customHeight="1" x14ac:dyDescent="0.25">
      <c r="L5" s="64"/>
      <c r="N5" s="63"/>
    </row>
    <row r="6" spans="1:15" ht="80.45" customHeight="1" x14ac:dyDescent="0.25">
      <c r="A6" s="8" t="s">
        <v>0</v>
      </c>
      <c r="B6" s="8" t="s">
        <v>2</v>
      </c>
      <c r="C6" s="48" t="s">
        <v>67</v>
      </c>
      <c r="D6" s="23" t="s">
        <v>68</v>
      </c>
      <c r="E6" s="23" t="s">
        <v>23</v>
      </c>
      <c r="F6" s="23" t="s">
        <v>25</v>
      </c>
      <c r="G6" s="17" t="s">
        <v>69</v>
      </c>
      <c r="H6" s="23" t="s">
        <v>27</v>
      </c>
      <c r="I6" s="24" t="s">
        <v>44</v>
      </c>
      <c r="J6" s="23" t="s">
        <v>29</v>
      </c>
      <c r="K6" s="25" t="s">
        <v>30</v>
      </c>
      <c r="L6" s="26" t="s">
        <v>31</v>
      </c>
      <c r="M6" s="27" t="s">
        <v>32</v>
      </c>
      <c r="N6" s="7" t="s">
        <v>7</v>
      </c>
      <c r="O6" s="18" t="s">
        <v>33</v>
      </c>
    </row>
    <row r="7" spans="1:15" ht="15.75" customHeight="1" x14ac:dyDescent="0.25">
      <c r="A7" s="41"/>
      <c r="B7" s="41"/>
      <c r="C7" s="19"/>
      <c r="D7" s="19"/>
      <c r="E7" s="19"/>
      <c r="F7" s="31"/>
      <c r="G7" s="19"/>
      <c r="H7" s="66">
        <f>G7*F7</f>
        <v>0</v>
      </c>
      <c r="I7" s="79"/>
      <c r="J7" s="74"/>
      <c r="K7" s="80">
        <f t="shared" ref="K7:K15" si="0">J7*G7/15</f>
        <v>0</v>
      </c>
      <c r="L7" s="81">
        <f>H7*I7</f>
        <v>0</v>
      </c>
      <c r="M7" s="82">
        <f>L7/30</f>
        <v>0</v>
      </c>
      <c r="N7" s="80" t="e">
        <f t="shared" ref="N7:N15" si="1">L7/K7</f>
        <v>#DIV/0!</v>
      </c>
      <c r="O7" s="45"/>
    </row>
    <row r="8" spans="1:15" ht="15.75" customHeight="1" x14ac:dyDescent="0.25">
      <c r="A8" s="41"/>
      <c r="B8" s="41"/>
      <c r="C8" s="19"/>
      <c r="D8" s="19"/>
      <c r="E8" s="19"/>
      <c r="F8" s="31"/>
      <c r="G8" s="19"/>
      <c r="H8" s="66">
        <f t="shared" ref="H8:H10" si="2">G8*F8</f>
        <v>0</v>
      </c>
      <c r="I8" s="79"/>
      <c r="J8" s="74"/>
      <c r="K8" s="80">
        <f t="shared" ref="K8:K10" si="3">J8*G8/15</f>
        <v>0</v>
      </c>
      <c r="L8" s="81">
        <f t="shared" ref="L8:L10" si="4">H8*I8</f>
        <v>0</v>
      </c>
      <c r="M8" s="82">
        <f t="shared" ref="M8:M10" si="5">L8/30</f>
        <v>0</v>
      </c>
      <c r="N8" s="80" t="e">
        <f t="shared" ref="N8:N10" si="6">L8/K8</f>
        <v>#DIV/0!</v>
      </c>
      <c r="O8" s="46"/>
    </row>
    <row r="9" spans="1:15" ht="15.75" customHeight="1" x14ac:dyDescent="0.25">
      <c r="A9" s="41"/>
      <c r="B9" s="41"/>
      <c r="C9" s="19"/>
      <c r="D9" s="19"/>
      <c r="E9" s="19"/>
      <c r="F9" s="31"/>
      <c r="G9" s="19"/>
      <c r="H9" s="66">
        <f t="shared" si="2"/>
        <v>0</v>
      </c>
      <c r="I9" s="79"/>
      <c r="J9" s="74"/>
      <c r="K9" s="80">
        <f t="shared" si="3"/>
        <v>0</v>
      </c>
      <c r="L9" s="81">
        <f t="shared" si="4"/>
        <v>0</v>
      </c>
      <c r="M9" s="82">
        <f t="shared" si="5"/>
        <v>0</v>
      </c>
      <c r="N9" s="80" t="e">
        <f t="shared" si="6"/>
        <v>#DIV/0!</v>
      </c>
      <c r="O9" s="46"/>
    </row>
    <row r="10" spans="1:15" ht="15.75" customHeight="1" x14ac:dyDescent="0.25">
      <c r="A10" s="41"/>
      <c r="B10" s="41"/>
      <c r="C10" s="19"/>
      <c r="D10" s="19"/>
      <c r="E10" s="19"/>
      <c r="F10" s="31"/>
      <c r="G10" s="19"/>
      <c r="H10" s="66">
        <f t="shared" si="2"/>
        <v>0</v>
      </c>
      <c r="I10" s="79"/>
      <c r="J10" s="74"/>
      <c r="K10" s="80">
        <f t="shared" si="3"/>
        <v>0</v>
      </c>
      <c r="L10" s="81">
        <f t="shared" si="4"/>
        <v>0</v>
      </c>
      <c r="M10" s="82">
        <f t="shared" si="5"/>
        <v>0</v>
      </c>
      <c r="N10" s="80" t="e">
        <f t="shared" si="6"/>
        <v>#DIV/0!</v>
      </c>
      <c r="O10" s="46"/>
    </row>
    <row r="11" spans="1:15" ht="15.75" customHeight="1" x14ac:dyDescent="0.25">
      <c r="A11" s="41"/>
      <c r="B11" s="41"/>
      <c r="C11" s="41"/>
      <c r="D11" s="41"/>
      <c r="E11" s="19"/>
      <c r="F11" s="31"/>
      <c r="G11" s="19"/>
      <c r="H11" s="66">
        <f t="shared" ref="H11:H15" si="7">F11*G11</f>
        <v>0</v>
      </c>
      <c r="I11" s="79"/>
      <c r="J11" s="74"/>
      <c r="K11" s="80">
        <f t="shared" si="0"/>
        <v>0</v>
      </c>
      <c r="L11" s="81">
        <f t="shared" ref="L11:L15" si="8">(H11*I11)</f>
        <v>0</v>
      </c>
      <c r="M11" s="82">
        <f t="shared" ref="M11:M15" si="9">L11/30</f>
        <v>0</v>
      </c>
      <c r="N11" s="80" t="e">
        <f t="shared" si="1"/>
        <v>#DIV/0!</v>
      </c>
      <c r="O11" s="46"/>
    </row>
    <row r="12" spans="1:15" ht="15.75" customHeight="1" x14ac:dyDescent="0.25">
      <c r="A12" s="41"/>
      <c r="B12" s="20"/>
      <c r="C12" s="20"/>
      <c r="D12" s="20"/>
      <c r="E12" s="20"/>
      <c r="F12" s="20"/>
      <c r="G12" s="20"/>
      <c r="H12" s="66">
        <f t="shared" si="7"/>
        <v>0</v>
      </c>
      <c r="I12" s="11"/>
      <c r="J12" s="11"/>
      <c r="K12" s="80">
        <f t="shared" si="0"/>
        <v>0</v>
      </c>
      <c r="L12" s="81">
        <f t="shared" si="8"/>
        <v>0</v>
      </c>
      <c r="M12" s="82">
        <f t="shared" si="9"/>
        <v>0</v>
      </c>
      <c r="N12" s="80" t="e">
        <f t="shared" si="1"/>
        <v>#DIV/0!</v>
      </c>
      <c r="O12" s="46"/>
    </row>
    <row r="13" spans="1:15" ht="15.75" customHeight="1" x14ac:dyDescent="0.25">
      <c r="A13" s="41"/>
      <c r="B13" s="20"/>
      <c r="C13" s="20"/>
      <c r="D13" s="20"/>
      <c r="E13" s="20"/>
      <c r="F13" s="20"/>
      <c r="G13" s="20"/>
      <c r="H13" s="81">
        <f t="shared" si="7"/>
        <v>0</v>
      </c>
      <c r="I13" s="11"/>
      <c r="J13" s="11"/>
      <c r="K13" s="80">
        <f t="shared" si="0"/>
        <v>0</v>
      </c>
      <c r="L13" s="81">
        <f t="shared" si="8"/>
        <v>0</v>
      </c>
      <c r="M13" s="82">
        <f t="shared" si="9"/>
        <v>0</v>
      </c>
      <c r="N13" s="80" t="e">
        <f t="shared" si="1"/>
        <v>#DIV/0!</v>
      </c>
      <c r="O13" s="46"/>
    </row>
    <row r="14" spans="1:15" ht="15.75" customHeight="1" x14ac:dyDescent="0.25">
      <c r="A14" s="41"/>
      <c r="B14" s="20"/>
      <c r="C14" s="20"/>
      <c r="D14" s="20"/>
      <c r="E14" s="20"/>
      <c r="F14" s="20"/>
      <c r="G14" s="20"/>
      <c r="H14" s="81">
        <f t="shared" si="7"/>
        <v>0</v>
      </c>
      <c r="I14" s="11"/>
      <c r="J14" s="11"/>
      <c r="K14" s="80">
        <f t="shared" si="0"/>
        <v>0</v>
      </c>
      <c r="L14" s="81">
        <f t="shared" si="8"/>
        <v>0</v>
      </c>
      <c r="M14" s="82">
        <f t="shared" si="9"/>
        <v>0</v>
      </c>
      <c r="N14" s="80" t="e">
        <f t="shared" si="1"/>
        <v>#DIV/0!</v>
      </c>
      <c r="O14" s="46"/>
    </row>
    <row r="15" spans="1:15" ht="15.75" customHeight="1" x14ac:dyDescent="0.25">
      <c r="A15" s="41"/>
      <c r="B15" s="3"/>
      <c r="C15" s="3"/>
      <c r="D15" s="3"/>
      <c r="E15" s="3"/>
      <c r="F15" s="3"/>
      <c r="G15" s="3"/>
      <c r="H15" s="81">
        <f t="shared" si="7"/>
        <v>0</v>
      </c>
      <c r="I15" s="83"/>
      <c r="J15" s="83"/>
      <c r="K15" s="80">
        <f t="shared" si="0"/>
        <v>0</v>
      </c>
      <c r="L15" s="81">
        <f t="shared" si="8"/>
        <v>0</v>
      </c>
      <c r="M15" s="82">
        <f t="shared" si="9"/>
        <v>0</v>
      </c>
      <c r="N15" s="80" t="e">
        <f t="shared" si="1"/>
        <v>#DIV/0!</v>
      </c>
      <c r="O15" s="46"/>
    </row>
    <row r="16" spans="1:15" ht="18.75" customHeight="1" x14ac:dyDescent="0.25">
      <c r="A16" s="122" t="s">
        <v>70</v>
      </c>
      <c r="B16" s="122"/>
      <c r="C16" s="122"/>
      <c r="D16" s="122"/>
      <c r="E16" s="122"/>
      <c r="F16" s="122"/>
      <c r="G16" s="122"/>
      <c r="H16" s="122"/>
      <c r="I16" s="122"/>
      <c r="J16" s="122"/>
      <c r="K16" s="122"/>
      <c r="L16" s="122"/>
      <c r="M16" s="122"/>
      <c r="N16" s="122"/>
      <c r="O16" s="123"/>
    </row>
    <row r="17" spans="1:15" x14ac:dyDescent="0.25">
      <c r="A17" s="124"/>
      <c r="B17" s="125"/>
      <c r="C17" s="125"/>
      <c r="D17" s="125"/>
      <c r="E17" s="125"/>
      <c r="F17" s="125"/>
      <c r="G17" s="125"/>
      <c r="H17" s="125"/>
      <c r="I17" s="125"/>
      <c r="J17" s="125"/>
      <c r="K17" s="125"/>
      <c r="L17" s="125"/>
      <c r="M17" s="125"/>
      <c r="N17" s="125"/>
      <c r="O17" s="126"/>
    </row>
    <row r="18" spans="1:15" x14ac:dyDescent="0.25">
      <c r="A18" s="127"/>
      <c r="B18" s="128"/>
      <c r="C18" s="128"/>
      <c r="D18" s="128"/>
      <c r="E18" s="128"/>
      <c r="F18" s="128"/>
      <c r="G18" s="128"/>
      <c r="H18" s="128"/>
      <c r="I18" s="128"/>
      <c r="J18" s="128"/>
      <c r="K18" s="128"/>
      <c r="L18" s="128"/>
      <c r="M18" s="128"/>
      <c r="N18" s="128"/>
      <c r="O18" s="129"/>
    </row>
    <row r="19" spans="1:15" x14ac:dyDescent="0.25">
      <c r="A19" s="127"/>
      <c r="B19" s="128"/>
      <c r="C19" s="128"/>
      <c r="D19" s="128"/>
      <c r="E19" s="128"/>
      <c r="F19" s="128"/>
      <c r="G19" s="128"/>
      <c r="H19" s="128"/>
      <c r="I19" s="128"/>
      <c r="J19" s="128"/>
      <c r="K19" s="128"/>
      <c r="L19" s="128"/>
      <c r="M19" s="128"/>
      <c r="N19" s="128"/>
      <c r="O19" s="129"/>
    </row>
    <row r="20" spans="1:15" x14ac:dyDescent="0.25">
      <c r="A20" s="127"/>
      <c r="B20" s="128"/>
      <c r="C20" s="128"/>
      <c r="D20" s="128"/>
      <c r="E20" s="128"/>
      <c r="F20" s="128"/>
      <c r="G20" s="128"/>
      <c r="H20" s="128"/>
      <c r="I20" s="128"/>
      <c r="J20" s="128"/>
      <c r="K20" s="128"/>
      <c r="L20" s="128"/>
      <c r="M20" s="128"/>
      <c r="N20" s="128"/>
      <c r="O20" s="129"/>
    </row>
    <row r="21" spans="1:15" x14ac:dyDescent="0.25">
      <c r="A21" s="130"/>
      <c r="B21" s="131"/>
      <c r="C21" s="131"/>
      <c r="D21" s="131"/>
      <c r="E21" s="131"/>
      <c r="F21" s="131"/>
      <c r="G21" s="131"/>
      <c r="H21" s="131"/>
      <c r="I21" s="131"/>
      <c r="J21" s="131"/>
      <c r="K21" s="131"/>
      <c r="L21" s="131"/>
      <c r="M21" s="131"/>
      <c r="N21" s="131"/>
      <c r="O21" s="132"/>
    </row>
    <row r="22" spans="1:15" x14ac:dyDescent="0.25">
      <c r="B22" s="28"/>
      <c r="C22" s="28"/>
      <c r="D22" s="28"/>
      <c r="E22" s="28"/>
      <c r="F22" s="28"/>
      <c r="G22" s="28"/>
      <c r="H22" s="78"/>
      <c r="I22" s="78"/>
      <c r="J22" s="78"/>
      <c r="K22" s="78"/>
      <c r="L22" s="78"/>
      <c r="M22" s="78"/>
      <c r="N22" s="78"/>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22, Fall 22, Spring 23, Other (Please Specify)"</formula1>
    </dataValidation>
  </dataValidations>
  <pageMargins left="0.2" right="0.2" top="0.4" bottom="0.5" header="0.3" footer="0.32"/>
  <pageSetup paperSize="5" scale="82"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22</vt:lpstr>
      <vt:lpstr>Fall 22</vt:lpstr>
      <vt:lpstr>Spring 23</vt:lpstr>
      <vt:lpstr>2022-23 Summary</vt:lpstr>
      <vt:lpstr>Proposed Additions</vt:lpstr>
      <vt:lpstr>'Fall 22'!Print_Area</vt:lpstr>
      <vt:lpstr>'Spring 23'!Print_Area</vt:lpstr>
      <vt:lpstr>'Summer 22'!Print_Area</vt:lpstr>
      <vt:lpstr>'Fall 22'!Print_Titles</vt:lpstr>
      <vt:lpstr>'Proposed Additions'!Print_Titles</vt:lpstr>
      <vt:lpstr>'Spring 23'!Print_Titles</vt:lpstr>
      <vt:lpstr>'Summer 22'!Print_Titles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tmo81</cp:lastModifiedBy>
  <cp:revision/>
  <cp:lastPrinted>2022-01-24T21:13:14Z</cp:lastPrinted>
  <dcterms:created xsi:type="dcterms:W3CDTF">2013-10-25T01:46:28Z</dcterms:created>
  <dcterms:modified xsi:type="dcterms:W3CDTF">2022-01-27T13:38:35Z</dcterms:modified>
  <cp:category/>
  <cp:contentStatus/>
</cp:coreProperties>
</file>